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Gnman jamanakacuic" sheetId="3" r:id="rId1"/>
  </sheets>
  <calcPr calcId="125725"/>
</workbook>
</file>

<file path=xl/calcChain.xml><?xml version="1.0" encoding="utf-8"?>
<calcChain xmlns="http://schemas.openxmlformats.org/spreadsheetml/2006/main">
  <c r="AR9" i="3"/>
  <c r="AR10"/>
  <c r="AR11"/>
  <c r="AR12"/>
  <c r="AR13"/>
  <c r="AR14"/>
  <c r="AR15"/>
  <c r="AR16"/>
  <c r="AR17"/>
  <c r="AR18"/>
  <c r="AR19"/>
  <c r="AR20"/>
  <c r="AR21"/>
  <c r="AR22"/>
  <c r="AR23"/>
  <c r="AR24"/>
  <c r="AR25"/>
  <c r="AR26"/>
  <c r="AR27"/>
  <c r="AR28"/>
  <c r="AR29"/>
  <c r="AR30"/>
  <c r="AR31"/>
  <c r="AR32"/>
  <c r="AR33"/>
  <c r="AR34"/>
  <c r="AR35"/>
  <c r="AR36"/>
  <c r="AR37"/>
  <c r="AR38"/>
  <c r="AR39"/>
  <c r="AR40"/>
  <c r="AR41"/>
  <c r="AR42"/>
  <c r="AR43"/>
  <c r="AR8"/>
  <c r="AL9"/>
  <c r="AL10"/>
  <c r="AL11"/>
  <c r="AL12"/>
  <c r="AL13"/>
  <c r="AL14"/>
  <c r="AL15"/>
  <c r="AL16"/>
  <c r="AL17"/>
  <c r="AL18"/>
  <c r="AL19"/>
  <c r="AL20"/>
  <c r="AL21"/>
  <c r="AL22"/>
  <c r="AL23"/>
  <c r="AL24"/>
  <c r="AL25"/>
  <c r="AL26"/>
  <c r="AL27"/>
  <c r="AL28"/>
  <c r="AL29"/>
  <c r="AL30"/>
  <c r="AL31"/>
  <c r="AL32"/>
  <c r="AL33"/>
  <c r="AL34"/>
  <c r="AL35"/>
  <c r="AL36"/>
  <c r="AL37"/>
  <c r="AL38"/>
  <c r="AL39"/>
  <c r="AL40"/>
  <c r="AL41"/>
  <c r="AL42"/>
  <c r="AL43"/>
  <c r="AL8"/>
  <c r="AF9"/>
  <c r="AF10"/>
  <c r="AF11"/>
  <c r="AF12"/>
  <c r="AF13"/>
  <c r="AF14"/>
  <c r="AF15"/>
  <c r="AF16"/>
  <c r="AF17"/>
  <c r="AF18"/>
  <c r="AF19"/>
  <c r="AF20"/>
  <c r="AF21"/>
  <c r="AF22"/>
  <c r="AF23"/>
  <c r="AF24"/>
  <c r="AF25"/>
  <c r="AF26"/>
  <c r="AF27"/>
  <c r="AF28"/>
  <c r="AF29"/>
  <c r="AF30"/>
  <c r="AF31"/>
  <c r="AF32"/>
  <c r="AF33"/>
  <c r="AF34"/>
  <c r="AF35"/>
  <c r="AF36"/>
  <c r="AF37"/>
  <c r="AF38"/>
  <c r="AF39"/>
  <c r="AF40"/>
  <c r="AF41"/>
  <c r="AF42"/>
  <c r="AF43"/>
  <c r="AF8"/>
  <c r="S9"/>
  <c r="S10"/>
  <c r="S11"/>
  <c r="S12"/>
  <c r="S13"/>
  <c r="S14"/>
  <c r="S15"/>
  <c r="S16"/>
  <c r="S17"/>
  <c r="S18"/>
  <c r="S19"/>
  <c r="S20"/>
  <c r="S21"/>
  <c r="S22"/>
  <c r="S23"/>
  <c r="S24"/>
  <c r="S25"/>
  <c r="S26"/>
  <c r="S27"/>
  <c r="S28"/>
  <c r="S29"/>
  <c r="S30"/>
  <c r="S31"/>
  <c r="S32"/>
  <c r="S33"/>
  <c r="S34"/>
  <c r="S35"/>
  <c r="S36"/>
  <c r="S37"/>
  <c r="S38"/>
  <c r="S39"/>
  <c r="S40"/>
  <c r="S41"/>
  <c r="S42"/>
  <c r="S43"/>
  <c r="S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8"/>
</calcChain>
</file>

<file path=xl/sharedStrings.xml><?xml version="1.0" encoding="utf-8"?>
<sst xmlns="http://schemas.openxmlformats.org/spreadsheetml/2006/main" count="125" uniqueCount="56">
  <si>
    <t>Քանակ</t>
  </si>
  <si>
    <t>չ/մ</t>
  </si>
  <si>
    <t>Գնման առարկայի անվանում</t>
  </si>
  <si>
    <t>Չ/Հ</t>
  </si>
  <si>
    <t>Ընդահանուր գինը առանց ԱԱՀ</t>
  </si>
  <si>
    <t xml:space="preserve">  Ընդահանուր  ԱԱՀ</t>
  </si>
  <si>
    <t>Ընդահանուր  գինը  ԱԱՀ-ն ներառյալ</t>
  </si>
  <si>
    <t>գինը առանց ԱԱՀ,առկա ֆինանսական միջոցներով</t>
  </si>
  <si>
    <t>ԱԱՀ,առկա ֆինանսական միջոցներով</t>
  </si>
  <si>
    <t>գինը ԱԱՀ,առկա ֆինանսական միջոցներով</t>
  </si>
  <si>
    <t xml:space="preserve">Մարտկոցի կախիչ </t>
  </si>
  <si>
    <t xml:space="preserve">Մարտկոցի խցան </t>
  </si>
  <si>
    <t>Մարտկոցի փական  Մարտկոցի փական 1/2", վերին անկյունային</t>
  </si>
  <si>
    <t>Մարտկոցի փական Մարտկոցի փական 1/2", ստորին անկյունային</t>
  </si>
  <si>
    <t xml:space="preserve">ՊՊԼ խողովակ  FC (G)d=50 </t>
  </si>
  <si>
    <t>Եռաբաշխիչ  (G) d=50</t>
  </si>
  <si>
    <t>Ամերիկանկա  (K) d=50-1 1/2"M</t>
  </si>
  <si>
    <t>Անցում  (G) d=50-40</t>
  </si>
  <si>
    <t>Ամրացում (К) d=20</t>
  </si>
  <si>
    <t>Ամրացում  (К) d=25</t>
  </si>
  <si>
    <t>Ամրացում  (K) d=32</t>
  </si>
  <si>
    <t>Ամրացում  (K) d=40</t>
  </si>
  <si>
    <t>Ամրացում   (K) d=50</t>
  </si>
  <si>
    <t xml:space="preserve">Պտուտակ 4*40 </t>
  </si>
  <si>
    <t xml:space="preserve">Դյուբել պլաստմասյա 8մմ </t>
  </si>
  <si>
    <t xml:space="preserve">Մաարտկոցի միջադիր   </t>
  </si>
  <si>
    <t xml:space="preserve">Մարտկոցի ճաղ </t>
  </si>
  <si>
    <t xml:space="preserve">ՊՊԼ խողովակ FC (G) d=40 </t>
  </si>
  <si>
    <t xml:space="preserve">ՊՊԼ խողովակ  FC (G) d=32 </t>
  </si>
  <si>
    <t>ՊՊԼ խողովակ  FC (G) d=25</t>
  </si>
  <si>
    <t xml:space="preserve">ՊՊԼ խողովակ  FC (G) d=20 </t>
  </si>
  <si>
    <t>Անկյունակ  (G) 90 d=40</t>
  </si>
  <si>
    <t>Անկյունակ  (G) 45 d=40</t>
  </si>
  <si>
    <t xml:space="preserve">Անկյունակ  (G) 90 d=32 </t>
  </si>
  <si>
    <t xml:space="preserve">Անկյունակ  (G) 45 d=32 </t>
  </si>
  <si>
    <t>Անկյունակ  (G) 90 d=25</t>
  </si>
  <si>
    <t>Անկյունակ  (G) 90 d=20</t>
  </si>
  <si>
    <t>Անցում  (G) d=40-32</t>
  </si>
  <si>
    <t>Անցում  (G) d=32-25</t>
  </si>
  <si>
    <t>Անցում  (G) d=20-25</t>
  </si>
  <si>
    <t>Եռաբաշխիչ  (G) d=40-20-40</t>
  </si>
  <si>
    <t xml:space="preserve">Եռաբաշխիչ (G) d=32-20-32 </t>
  </si>
  <si>
    <t xml:space="preserve">Եռաբաշխիչ  (G) d=25-20-25 </t>
  </si>
  <si>
    <t>Եռաբաշխիչ  (G) d=20</t>
  </si>
  <si>
    <t>Ծայրակալ  (G) արտաքին պարուրակով d=20-1/2</t>
  </si>
  <si>
    <t xml:space="preserve">Անկյունակ  (G) 45 d=20 </t>
  </si>
  <si>
    <t>հատ</t>
  </si>
  <si>
    <t>մ</t>
  </si>
  <si>
    <t>կոմպլեկտ</t>
  </si>
  <si>
    <t>էկոմիքս ՍՊԸ</t>
  </si>
  <si>
    <t>Իսպ Գրուպ ՍՊԸ</t>
  </si>
  <si>
    <t>էքսպրես Շին ՍՊԸ</t>
  </si>
  <si>
    <t>Լիդեր Քոմփանի ՍՊԸ</t>
  </si>
  <si>
    <t>Ար և Ար Դիզայն Քնսթրաքշն ՍՊԸ</t>
  </si>
  <si>
    <t>Տոր ՍՊԸ</t>
  </si>
  <si>
    <t>ԱՁ Կարեն Սարգսյան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</si>
</sst>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name val="Arial Armenian"/>
      <family val="2"/>
    </font>
    <font>
      <sz val="11"/>
      <name val="Arial Armenian"/>
      <family val="2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8"/>
      <name val="Arial"/>
      <family val="2"/>
    </font>
    <font>
      <sz val="12"/>
      <name val="Calibri"/>
      <family val="2"/>
    </font>
    <font>
      <sz val="10"/>
      <name val="Arial Armenian"/>
      <family val="2"/>
    </font>
    <font>
      <sz val="10"/>
      <name val="Calibri"/>
      <family val="2"/>
    </font>
    <font>
      <sz val="8"/>
      <name val="Calibri"/>
      <family val="2"/>
    </font>
    <font>
      <sz val="11"/>
      <name val="Calibri"/>
      <family val="2"/>
    </font>
    <font>
      <i/>
      <sz val="9"/>
      <name val="Arial Armenian"/>
      <family val="2"/>
    </font>
    <font>
      <i/>
      <sz val="9"/>
      <name val="Calibri"/>
      <family val="2"/>
    </font>
    <font>
      <sz val="11"/>
      <color indexed="8"/>
      <name val="Calibri"/>
      <family val="2"/>
      <charset val="1"/>
    </font>
    <font>
      <sz val="11"/>
      <color theme="1"/>
      <name val="Calibri"/>
      <family val="2"/>
      <scheme val="minor"/>
    </font>
    <font>
      <sz val="12"/>
      <color theme="1"/>
      <name val="Sylfaen"/>
      <family val="1"/>
      <charset val="204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charset val="204"/>
    </font>
    <font>
      <sz val="12"/>
      <color rgb="FFFF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4" fillId="0" borderId="0"/>
    <xf numFmtId="0" fontId="4" fillId="0" borderId="0"/>
    <xf numFmtId="0" fontId="6" fillId="0" borderId="0"/>
    <xf numFmtId="0" fontId="5" fillId="0" borderId="0"/>
    <xf numFmtId="0" fontId="15" fillId="0" borderId="0"/>
  </cellStyleXfs>
  <cellXfs count="59">
    <xf numFmtId="0" fontId="0" fillId="0" borderId="0" xfId="0"/>
    <xf numFmtId="0" fontId="7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6" fillId="0" borderId="1" xfId="0" applyFont="1" applyBorder="1"/>
    <xf numFmtId="0" fontId="0" fillId="0" borderId="1" xfId="0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16" fillId="0" borderId="1" xfId="0" applyFont="1" applyFill="1" applyBorder="1"/>
    <xf numFmtId="0" fontId="19" fillId="3" borderId="0" xfId="0" applyFont="1" applyFill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12" fillId="2" borderId="11" xfId="0" applyFont="1" applyFill="1" applyBorder="1" applyAlignment="1">
      <alignment horizontal="center" vertical="center"/>
    </xf>
    <xf numFmtId="0" fontId="12" fillId="2" borderId="11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6" fillId="0" borderId="12" xfId="0" applyFont="1" applyBorder="1"/>
    <xf numFmtId="0" fontId="1" fillId="0" borderId="13" xfId="0" applyFont="1" applyBorder="1" applyAlignment="1">
      <alignment vertical="center" wrapText="1"/>
    </xf>
    <xf numFmtId="0" fontId="17" fillId="0" borderId="13" xfId="0" applyFont="1" applyBorder="1" applyAlignment="1">
      <alignment horizontal="center" vertical="center" wrapText="1"/>
    </xf>
    <xf numFmtId="0" fontId="7" fillId="0" borderId="13" xfId="0" applyFont="1" applyBorder="1" applyAlignment="1">
      <alignment vertical="center"/>
    </xf>
    <xf numFmtId="0" fontId="16" fillId="0" borderId="13" xfId="0" applyFont="1" applyBorder="1"/>
    <xf numFmtId="0" fontId="16" fillId="0" borderId="13" xfId="0" applyFont="1" applyFill="1" applyBorder="1"/>
    <xf numFmtId="0" fontId="16" fillId="0" borderId="14" xfId="0" applyFont="1" applyBorder="1"/>
    <xf numFmtId="0" fontId="16" fillId="0" borderId="15" xfId="0" applyFont="1" applyBorder="1"/>
    <xf numFmtId="0" fontId="16" fillId="0" borderId="16" xfId="0" applyFont="1" applyBorder="1"/>
    <xf numFmtId="0" fontId="7" fillId="0" borderId="16" xfId="0" applyFont="1" applyBorder="1" applyAlignment="1">
      <alignment horizontal="center" vertical="center"/>
    </xf>
    <xf numFmtId="0" fontId="16" fillId="0" borderId="17" xfId="0" applyFont="1" applyBorder="1"/>
    <xf numFmtId="0" fontId="1" fillId="0" borderId="18" xfId="0" applyFont="1" applyBorder="1" applyAlignment="1">
      <alignment vertical="center" wrapText="1"/>
    </xf>
    <xf numFmtId="0" fontId="7" fillId="0" borderId="18" xfId="0" applyFont="1" applyBorder="1" applyAlignment="1">
      <alignment horizontal="center" vertical="center"/>
    </xf>
    <xf numFmtId="0" fontId="7" fillId="0" borderId="18" xfId="0" applyFont="1" applyBorder="1" applyAlignment="1">
      <alignment vertical="center"/>
    </xf>
    <xf numFmtId="0" fontId="16" fillId="0" borderId="18" xfId="0" applyFont="1" applyBorder="1"/>
    <xf numFmtId="0" fontId="16" fillId="0" borderId="18" xfId="0" applyFont="1" applyFill="1" applyBorder="1"/>
    <xf numFmtId="0" fontId="7" fillId="0" borderId="18" xfId="0" applyFont="1" applyFill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6">
    <cellStyle name="Excel Built-in Normal" xfId="1"/>
    <cellStyle name="Normal" xfId="0" builtinId="0"/>
    <cellStyle name="Normal 2" xfId="2"/>
    <cellStyle name="Normal 2 2 2" xfId="3"/>
    <cellStyle name="Normal 5" xfId="4"/>
    <cellStyle name="Normal 5 3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T377"/>
  <sheetViews>
    <sheetView tabSelected="1" topLeftCell="A2" workbookViewId="0">
      <selection activeCell="G8" sqref="G8"/>
    </sheetView>
  </sheetViews>
  <sheetFormatPr defaultRowHeight="15.75"/>
  <cols>
    <col min="1" max="1" width="5.140625" style="2" bestFit="1" customWidth="1"/>
    <col min="2" max="2" width="15.28515625" style="1" customWidth="1"/>
    <col min="3" max="3" width="5.42578125" style="1" customWidth="1"/>
    <col min="4" max="4" width="5.140625" style="1" customWidth="1"/>
    <col min="5" max="5" width="11.5703125" style="1" customWidth="1"/>
    <col min="6" max="6" width="11.42578125" style="1" customWidth="1"/>
    <col min="7" max="7" width="10.28515625" style="1" customWidth="1"/>
    <col min="8" max="8" width="9" style="1" customWidth="1"/>
    <col min="9" max="9" width="10.85546875" style="1" customWidth="1"/>
    <col min="10" max="10" width="16.85546875" style="1" customWidth="1"/>
    <col min="11" max="11" width="10.7109375" style="1" customWidth="1"/>
    <col min="12" max="12" width="9.42578125" style="1" customWidth="1"/>
    <col min="13" max="13" width="7.5703125" style="1" customWidth="1"/>
    <col min="14" max="14" width="8.5703125" style="12" customWidth="1"/>
    <col min="15" max="15" width="8.5703125" style="1" customWidth="1"/>
    <col min="16" max="16" width="12.5703125" style="1" customWidth="1"/>
    <col min="17" max="17" width="11.5703125" style="1" customWidth="1"/>
    <col min="18" max="18" width="8.140625" style="1" customWidth="1"/>
    <col min="19" max="19" width="8" style="1" customWidth="1"/>
    <col min="20" max="20" width="10.5703125" style="11" customWidth="1"/>
    <col min="21" max="22" width="7.85546875" style="1" customWidth="1"/>
    <col min="23" max="23" width="11.42578125" style="1" customWidth="1"/>
    <col min="24" max="24" width="7.85546875" style="1" customWidth="1"/>
    <col min="25" max="25" width="13.85546875" style="1" customWidth="1"/>
    <col min="26" max="26" width="8.85546875" style="12" customWidth="1"/>
    <col min="27" max="31" width="12.5703125" style="1" customWidth="1"/>
    <col min="32" max="32" width="9.85546875" style="14" customWidth="1"/>
    <col min="33" max="46" width="12.5703125" style="1" customWidth="1"/>
    <col min="47" max="16384" width="9.140625" style="1"/>
  </cols>
  <sheetData>
    <row r="1" spans="1:46" ht="66" customHeight="1">
      <c r="T1" s="12"/>
      <c r="AF1" s="15"/>
    </row>
    <row r="2" spans="1:46" ht="16.5" thickBot="1">
      <c r="T2" s="12"/>
      <c r="AF2" s="15"/>
    </row>
    <row r="3" spans="1:46" ht="45.75" customHeight="1" thickBot="1">
      <c r="A3" s="5"/>
      <c r="B3" s="6"/>
      <c r="C3" s="6"/>
      <c r="D3" s="6"/>
      <c r="E3" s="47" t="s">
        <v>49</v>
      </c>
      <c r="F3" s="48"/>
      <c r="G3" s="48"/>
      <c r="H3" s="48"/>
      <c r="I3" s="48"/>
      <c r="J3" s="49"/>
      <c r="K3" s="53" t="s">
        <v>50</v>
      </c>
      <c r="L3" s="54"/>
      <c r="M3" s="54"/>
      <c r="N3" s="54"/>
      <c r="O3" s="54"/>
      <c r="P3" s="55"/>
      <c r="Q3" s="47" t="s">
        <v>51</v>
      </c>
      <c r="R3" s="48"/>
      <c r="S3" s="48"/>
      <c r="T3" s="48"/>
      <c r="U3" s="48"/>
      <c r="V3" s="49"/>
      <c r="W3" s="50" t="s">
        <v>52</v>
      </c>
      <c r="X3" s="51"/>
      <c r="Y3" s="51"/>
      <c r="Z3" s="51"/>
      <c r="AA3" s="51"/>
      <c r="AB3" s="52"/>
      <c r="AC3" s="47" t="s">
        <v>53</v>
      </c>
      <c r="AD3" s="48"/>
      <c r="AE3" s="48"/>
      <c r="AF3" s="48"/>
      <c r="AG3" s="48"/>
      <c r="AH3" s="49"/>
      <c r="AI3" s="41" t="s">
        <v>54</v>
      </c>
      <c r="AJ3" s="42"/>
      <c r="AK3" s="42"/>
      <c r="AL3" s="42"/>
      <c r="AM3" s="42"/>
      <c r="AN3" s="43"/>
      <c r="AO3" s="41" t="s">
        <v>55</v>
      </c>
      <c r="AP3" s="42"/>
      <c r="AQ3" s="42"/>
      <c r="AR3" s="42"/>
      <c r="AS3" s="42"/>
      <c r="AT3" s="43"/>
    </row>
    <row r="4" spans="1:46" s="3" customFormat="1" ht="28.5" customHeight="1">
      <c r="A4" s="58" t="s">
        <v>3</v>
      </c>
      <c r="B4" s="56" t="s">
        <v>2</v>
      </c>
      <c r="C4" s="57" t="s">
        <v>1</v>
      </c>
      <c r="D4" s="57" t="s">
        <v>0</v>
      </c>
      <c r="E4" s="44" t="s">
        <v>7</v>
      </c>
      <c r="F4" s="44" t="s">
        <v>4</v>
      </c>
      <c r="G4" s="44" t="s">
        <v>8</v>
      </c>
      <c r="H4" s="44" t="s">
        <v>5</v>
      </c>
      <c r="I4" s="44" t="s">
        <v>9</v>
      </c>
      <c r="J4" s="44" t="s">
        <v>6</v>
      </c>
      <c r="K4" s="44" t="s">
        <v>7</v>
      </c>
      <c r="L4" s="44" t="s">
        <v>4</v>
      </c>
      <c r="M4" s="44" t="s">
        <v>8</v>
      </c>
      <c r="N4" s="56" t="s">
        <v>5</v>
      </c>
      <c r="O4" s="44" t="s">
        <v>9</v>
      </c>
      <c r="P4" s="44" t="s">
        <v>6</v>
      </c>
      <c r="Q4" s="44" t="s">
        <v>7</v>
      </c>
      <c r="R4" s="44" t="s">
        <v>4</v>
      </c>
      <c r="S4" s="44" t="s">
        <v>8</v>
      </c>
      <c r="T4" s="44" t="s">
        <v>5</v>
      </c>
      <c r="U4" s="44" t="s">
        <v>9</v>
      </c>
      <c r="V4" s="44" t="s">
        <v>6</v>
      </c>
      <c r="W4" s="44" t="s">
        <v>7</v>
      </c>
      <c r="X4" s="44" t="s">
        <v>4</v>
      </c>
      <c r="Y4" s="44" t="s">
        <v>8</v>
      </c>
      <c r="Z4" s="44" t="s">
        <v>5</v>
      </c>
      <c r="AA4" s="44" t="s">
        <v>9</v>
      </c>
      <c r="AB4" s="44" t="s">
        <v>6</v>
      </c>
      <c r="AC4" s="44" t="s">
        <v>7</v>
      </c>
      <c r="AD4" s="44" t="s">
        <v>4</v>
      </c>
      <c r="AE4" s="44" t="s">
        <v>8</v>
      </c>
      <c r="AF4" s="44" t="s">
        <v>5</v>
      </c>
      <c r="AG4" s="44" t="s">
        <v>9</v>
      </c>
      <c r="AH4" s="44" t="s">
        <v>6</v>
      </c>
      <c r="AI4" s="44" t="s">
        <v>7</v>
      </c>
      <c r="AJ4" s="44" t="s">
        <v>4</v>
      </c>
      <c r="AK4" s="44" t="s">
        <v>8</v>
      </c>
      <c r="AL4" s="44" t="s">
        <v>5</v>
      </c>
      <c r="AM4" s="44" t="s">
        <v>9</v>
      </c>
      <c r="AN4" s="45" t="s">
        <v>6</v>
      </c>
      <c r="AO4" s="44" t="s">
        <v>7</v>
      </c>
      <c r="AP4" s="44" t="s">
        <v>4</v>
      </c>
      <c r="AQ4" s="44" t="s">
        <v>8</v>
      </c>
      <c r="AR4" s="44" t="s">
        <v>5</v>
      </c>
      <c r="AS4" s="44" t="s">
        <v>9</v>
      </c>
      <c r="AT4" s="45" t="s">
        <v>6</v>
      </c>
    </row>
    <row r="5" spans="1:46" s="3" customFormat="1" ht="28.5" customHeight="1">
      <c r="A5" s="58"/>
      <c r="B5" s="56"/>
      <c r="C5" s="57"/>
      <c r="D5" s="57"/>
      <c r="E5" s="44"/>
      <c r="F5" s="44"/>
      <c r="G5" s="44"/>
      <c r="H5" s="44"/>
      <c r="I5" s="44"/>
      <c r="J5" s="44"/>
      <c r="K5" s="44"/>
      <c r="L5" s="44"/>
      <c r="M5" s="44"/>
      <c r="N5" s="56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44"/>
      <c r="AL5" s="44"/>
      <c r="AM5" s="44"/>
      <c r="AN5" s="45"/>
      <c r="AO5" s="44"/>
      <c r="AP5" s="44"/>
      <c r="AQ5" s="44"/>
      <c r="AR5" s="44"/>
      <c r="AS5" s="44"/>
      <c r="AT5" s="45"/>
    </row>
    <row r="6" spans="1:46" s="3" customFormat="1" ht="62.25" customHeight="1">
      <c r="A6" s="58"/>
      <c r="B6" s="56"/>
      <c r="C6" s="57"/>
      <c r="D6" s="57"/>
      <c r="E6" s="44"/>
      <c r="F6" s="44"/>
      <c r="G6" s="44"/>
      <c r="H6" s="44"/>
      <c r="I6" s="44"/>
      <c r="J6" s="44"/>
      <c r="K6" s="44"/>
      <c r="L6" s="44"/>
      <c r="M6" s="44"/>
      <c r="N6" s="56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44"/>
      <c r="AE6" s="44"/>
      <c r="AF6" s="44"/>
      <c r="AG6" s="44"/>
      <c r="AH6" s="44"/>
      <c r="AI6" s="44"/>
      <c r="AJ6" s="44"/>
      <c r="AK6" s="44"/>
      <c r="AL6" s="44"/>
      <c r="AM6" s="44"/>
      <c r="AN6" s="46"/>
      <c r="AO6" s="44"/>
      <c r="AP6" s="44"/>
      <c r="AQ6" s="44"/>
      <c r="AR6" s="44"/>
      <c r="AS6" s="44"/>
      <c r="AT6" s="46"/>
    </row>
    <row r="7" spans="1:46" s="4" customFormat="1" ht="12" customHeight="1" thickBot="1">
      <c r="A7" s="20"/>
      <c r="B7" s="21"/>
      <c r="C7" s="20"/>
      <c r="D7" s="20"/>
      <c r="E7" s="2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2"/>
      <c r="AO7" s="21"/>
      <c r="AP7" s="21"/>
      <c r="AQ7" s="21"/>
      <c r="AR7" s="21"/>
      <c r="AS7" s="21"/>
      <c r="AT7" s="22"/>
    </row>
    <row r="8" spans="1:46" ht="31.5">
      <c r="A8" s="23">
        <v>1</v>
      </c>
      <c r="B8" s="24" t="s">
        <v>10</v>
      </c>
      <c r="C8" s="25" t="s">
        <v>46</v>
      </c>
      <c r="D8" s="25">
        <v>90</v>
      </c>
      <c r="E8" s="26">
        <v>22275</v>
      </c>
      <c r="F8" s="26">
        <v>22275</v>
      </c>
      <c r="G8" s="26">
        <v>4455</v>
      </c>
      <c r="H8" s="26">
        <f>+I8-F8</f>
        <v>4455</v>
      </c>
      <c r="I8" s="26">
        <v>26730</v>
      </c>
      <c r="J8" s="26">
        <v>26730</v>
      </c>
      <c r="K8" s="27">
        <v>45000</v>
      </c>
      <c r="L8" s="27">
        <v>45000</v>
      </c>
      <c r="M8" s="27">
        <v>0</v>
      </c>
      <c r="N8" s="27">
        <v>0</v>
      </c>
      <c r="O8" s="27">
        <v>45000</v>
      </c>
      <c r="P8" s="27">
        <v>45000</v>
      </c>
      <c r="Q8" s="28">
        <v>99000</v>
      </c>
      <c r="R8" s="28">
        <v>99000</v>
      </c>
      <c r="S8" s="28">
        <f>+V8-R8</f>
        <v>19800</v>
      </c>
      <c r="T8" s="28">
        <v>19800</v>
      </c>
      <c r="U8" s="28">
        <v>118800</v>
      </c>
      <c r="V8" s="28">
        <v>118800</v>
      </c>
      <c r="W8" s="28">
        <v>143100</v>
      </c>
      <c r="X8" s="28">
        <v>143100</v>
      </c>
      <c r="Y8" s="28">
        <v>0</v>
      </c>
      <c r="Z8" s="28">
        <v>0</v>
      </c>
      <c r="AA8" s="27">
        <v>143100</v>
      </c>
      <c r="AB8" s="27">
        <v>143100</v>
      </c>
      <c r="AC8" s="27">
        <v>69468.333333333343</v>
      </c>
      <c r="AD8" s="27">
        <v>69468.333333333343</v>
      </c>
      <c r="AE8" s="27">
        <v>13893.666666666657</v>
      </c>
      <c r="AF8" s="28">
        <f>+AG8-AD8</f>
        <v>13893.666666666657</v>
      </c>
      <c r="AG8" s="27">
        <v>83362</v>
      </c>
      <c r="AH8" s="27">
        <v>83362</v>
      </c>
      <c r="AI8" s="27">
        <v>0</v>
      </c>
      <c r="AJ8" s="27">
        <v>0</v>
      </c>
      <c r="AK8" s="27">
        <v>0</v>
      </c>
      <c r="AL8" s="27">
        <f>+AM8-AJ8</f>
        <v>0</v>
      </c>
      <c r="AM8" s="27"/>
      <c r="AN8" s="27"/>
      <c r="AO8" s="27">
        <v>159750</v>
      </c>
      <c r="AP8" s="27">
        <v>159750</v>
      </c>
      <c r="AQ8" s="27">
        <v>31950</v>
      </c>
      <c r="AR8" s="27">
        <f>+AS8-AP8</f>
        <v>31950</v>
      </c>
      <c r="AS8" s="27">
        <v>191700</v>
      </c>
      <c r="AT8" s="29">
        <v>191700</v>
      </c>
    </row>
    <row r="9" spans="1:46" ht="31.5">
      <c r="A9" s="30">
        <v>2</v>
      </c>
      <c r="B9" s="16" t="s">
        <v>11</v>
      </c>
      <c r="C9" s="9" t="s">
        <v>46</v>
      </c>
      <c r="D9" s="9">
        <v>35</v>
      </c>
      <c r="E9" s="19">
        <v>14495.833333333334</v>
      </c>
      <c r="F9" s="19">
        <v>14495.833333333334</v>
      </c>
      <c r="G9" s="19">
        <v>2899.1666666666661</v>
      </c>
      <c r="H9" s="19">
        <f t="shared" ref="H9:H43" si="0">+I9-F9</f>
        <v>2899.1666666666661</v>
      </c>
      <c r="I9" s="19">
        <v>17395</v>
      </c>
      <c r="J9" s="19">
        <v>17395</v>
      </c>
      <c r="K9" s="7">
        <v>36750</v>
      </c>
      <c r="L9" s="7">
        <v>36750</v>
      </c>
      <c r="M9" s="7">
        <v>0</v>
      </c>
      <c r="N9" s="7">
        <v>0</v>
      </c>
      <c r="O9" s="7">
        <v>36750</v>
      </c>
      <c r="P9" s="7">
        <v>36750</v>
      </c>
      <c r="Q9" s="13">
        <v>16041.666666666668</v>
      </c>
      <c r="R9" s="13">
        <v>16041.666666666668</v>
      </c>
      <c r="S9" s="13">
        <f t="shared" ref="S9:S43" si="1">+V9-R9</f>
        <v>3208.3333333333321</v>
      </c>
      <c r="T9" s="13">
        <v>3208.3333333333321</v>
      </c>
      <c r="U9" s="13">
        <v>19250</v>
      </c>
      <c r="V9" s="13">
        <v>19250</v>
      </c>
      <c r="W9" s="13"/>
      <c r="X9" s="13"/>
      <c r="Y9" s="13">
        <v>0</v>
      </c>
      <c r="Z9" s="13">
        <v>0</v>
      </c>
      <c r="AA9" s="7"/>
      <c r="AB9" s="7"/>
      <c r="AC9" s="7">
        <v>0</v>
      </c>
      <c r="AD9" s="7">
        <v>0</v>
      </c>
      <c r="AE9" s="7">
        <v>0</v>
      </c>
      <c r="AF9" s="13">
        <f t="shared" ref="AF9:AF43" si="2">+AG9-AD9</f>
        <v>0</v>
      </c>
      <c r="AG9" s="7"/>
      <c r="AH9" s="7"/>
      <c r="AI9" s="7">
        <v>0</v>
      </c>
      <c r="AJ9" s="7">
        <v>0</v>
      </c>
      <c r="AK9" s="7">
        <v>0</v>
      </c>
      <c r="AL9" s="7">
        <f t="shared" ref="AL9:AL43" si="3">+AM9-AJ9</f>
        <v>0</v>
      </c>
      <c r="AM9" s="7"/>
      <c r="AN9" s="7"/>
      <c r="AO9" s="7">
        <v>117541.66666666667</v>
      </c>
      <c r="AP9" s="7">
        <v>117541.66666666667</v>
      </c>
      <c r="AQ9" s="7">
        <v>23508.333333333328</v>
      </c>
      <c r="AR9" s="7">
        <f t="shared" ref="AR9:AR43" si="4">+AS9-AP9</f>
        <v>23508.333333333328</v>
      </c>
      <c r="AS9" s="7">
        <v>141050</v>
      </c>
      <c r="AT9" s="31">
        <v>141050</v>
      </c>
    </row>
    <row r="10" spans="1:46" ht="90">
      <c r="A10" s="30">
        <v>3</v>
      </c>
      <c r="B10" s="16" t="s">
        <v>12</v>
      </c>
      <c r="C10" s="9" t="s">
        <v>46</v>
      </c>
      <c r="D10" s="9">
        <v>35</v>
      </c>
      <c r="E10" s="19">
        <v>71370.833333333343</v>
      </c>
      <c r="F10" s="19">
        <v>71370.833333333299</v>
      </c>
      <c r="G10" s="19">
        <v>14274.166666666657</v>
      </c>
      <c r="H10" s="19">
        <f t="shared" si="0"/>
        <v>14274.166666666701</v>
      </c>
      <c r="I10" s="19">
        <v>85645</v>
      </c>
      <c r="J10" s="19">
        <v>85645</v>
      </c>
      <c r="K10" s="7">
        <v>53200</v>
      </c>
      <c r="L10" s="7">
        <v>53200</v>
      </c>
      <c r="M10" s="7">
        <v>0</v>
      </c>
      <c r="N10" s="7">
        <v>0</v>
      </c>
      <c r="O10" s="7">
        <v>53200</v>
      </c>
      <c r="P10" s="7">
        <v>53200</v>
      </c>
      <c r="Q10" s="13">
        <v>40750</v>
      </c>
      <c r="R10" s="13">
        <v>40750</v>
      </c>
      <c r="S10" s="13">
        <f t="shared" si="1"/>
        <v>8150</v>
      </c>
      <c r="T10" s="13">
        <v>8150</v>
      </c>
      <c r="U10" s="13">
        <v>48900</v>
      </c>
      <c r="V10" s="13">
        <v>48900</v>
      </c>
      <c r="W10" s="13">
        <v>55650</v>
      </c>
      <c r="X10" s="13">
        <v>55650</v>
      </c>
      <c r="Y10" s="13">
        <v>0</v>
      </c>
      <c r="Z10" s="13">
        <v>0</v>
      </c>
      <c r="AA10" s="7">
        <v>55650</v>
      </c>
      <c r="AB10" s="7">
        <v>55650</v>
      </c>
      <c r="AC10" s="7">
        <v>63729.166666666672</v>
      </c>
      <c r="AD10" s="7">
        <v>63729.166666666672</v>
      </c>
      <c r="AE10" s="7">
        <v>12745.833333333328</v>
      </c>
      <c r="AF10" s="13">
        <f t="shared" si="2"/>
        <v>12745.833333333328</v>
      </c>
      <c r="AG10" s="7">
        <v>76475</v>
      </c>
      <c r="AH10" s="7">
        <v>76475</v>
      </c>
      <c r="AI10" s="7">
        <v>63433.333333333336</v>
      </c>
      <c r="AJ10" s="7">
        <v>63433.333333333336</v>
      </c>
      <c r="AK10" s="7">
        <v>12686.666666666664</v>
      </c>
      <c r="AL10" s="7">
        <f t="shared" si="3"/>
        <v>12686.666666666664</v>
      </c>
      <c r="AM10" s="7">
        <v>76120</v>
      </c>
      <c r="AN10" s="7">
        <v>76120</v>
      </c>
      <c r="AO10" s="7">
        <v>92458.333333333343</v>
      </c>
      <c r="AP10" s="7">
        <v>92458.333333333343</v>
      </c>
      <c r="AQ10" s="7">
        <v>18491.666666666657</v>
      </c>
      <c r="AR10" s="7">
        <f t="shared" si="4"/>
        <v>18491.666666666657</v>
      </c>
      <c r="AS10" s="7">
        <v>110950</v>
      </c>
      <c r="AT10" s="31">
        <v>110950</v>
      </c>
    </row>
    <row r="11" spans="1:46" ht="90">
      <c r="A11" s="30">
        <v>4</v>
      </c>
      <c r="B11" s="16" t="s">
        <v>13</v>
      </c>
      <c r="C11" s="9" t="s">
        <v>46</v>
      </c>
      <c r="D11" s="9">
        <v>35</v>
      </c>
      <c r="E11" s="19">
        <v>52120.833333333336</v>
      </c>
      <c r="F11" s="19">
        <v>52120.833333333336</v>
      </c>
      <c r="G11" s="19">
        <v>10424.166666666664</v>
      </c>
      <c r="H11" s="19">
        <f t="shared" si="0"/>
        <v>10424.166666666664</v>
      </c>
      <c r="I11" s="19">
        <v>62545</v>
      </c>
      <c r="J11" s="19">
        <v>62545</v>
      </c>
      <c r="K11" s="7">
        <v>53200</v>
      </c>
      <c r="L11" s="7">
        <v>53200</v>
      </c>
      <c r="M11" s="7">
        <v>0</v>
      </c>
      <c r="N11" s="7">
        <v>0</v>
      </c>
      <c r="O11" s="7">
        <v>53200</v>
      </c>
      <c r="P11" s="7">
        <v>53200</v>
      </c>
      <c r="Q11" s="13">
        <v>40750</v>
      </c>
      <c r="R11" s="13">
        <v>40750</v>
      </c>
      <c r="S11" s="13">
        <f t="shared" si="1"/>
        <v>8150</v>
      </c>
      <c r="T11" s="13">
        <v>8150</v>
      </c>
      <c r="U11" s="13">
        <v>48900</v>
      </c>
      <c r="V11" s="13">
        <v>48900</v>
      </c>
      <c r="W11" s="13">
        <v>55650</v>
      </c>
      <c r="X11" s="13">
        <v>55650</v>
      </c>
      <c r="Y11" s="13">
        <v>0</v>
      </c>
      <c r="Z11" s="13">
        <v>0</v>
      </c>
      <c r="AA11" s="7">
        <v>55650</v>
      </c>
      <c r="AB11" s="7">
        <v>55650</v>
      </c>
      <c r="AC11" s="7">
        <v>49875</v>
      </c>
      <c r="AD11" s="7">
        <v>49875</v>
      </c>
      <c r="AE11" s="7">
        <v>9975</v>
      </c>
      <c r="AF11" s="13">
        <f t="shared" si="2"/>
        <v>9975</v>
      </c>
      <c r="AG11" s="7">
        <v>59850</v>
      </c>
      <c r="AH11" s="7">
        <v>59850</v>
      </c>
      <c r="AI11" s="7">
        <v>54683.333333333336</v>
      </c>
      <c r="AJ11" s="7">
        <v>54683.333333333336</v>
      </c>
      <c r="AK11" s="7">
        <v>10936.666666666664</v>
      </c>
      <c r="AL11" s="7">
        <f t="shared" si="3"/>
        <v>10936.666666666664</v>
      </c>
      <c r="AM11" s="7">
        <v>65620</v>
      </c>
      <c r="AN11" s="7">
        <v>65620</v>
      </c>
      <c r="AO11" s="7">
        <v>114041.66666666667</v>
      </c>
      <c r="AP11" s="7">
        <v>114041.66666666667</v>
      </c>
      <c r="AQ11" s="7">
        <v>22808.333333333328</v>
      </c>
      <c r="AR11" s="7">
        <f t="shared" si="4"/>
        <v>22808.333333333328</v>
      </c>
      <c r="AS11" s="7">
        <v>136850</v>
      </c>
      <c r="AT11" s="31">
        <v>136850</v>
      </c>
    </row>
    <row r="12" spans="1:46" ht="30">
      <c r="A12" s="30">
        <v>5</v>
      </c>
      <c r="B12" s="16" t="s">
        <v>14</v>
      </c>
      <c r="C12" s="9" t="s">
        <v>47</v>
      </c>
      <c r="D12" s="9">
        <v>6</v>
      </c>
      <c r="E12" s="19">
        <v>15435</v>
      </c>
      <c r="F12" s="19">
        <v>15435</v>
      </c>
      <c r="G12" s="19">
        <v>3087</v>
      </c>
      <c r="H12" s="19">
        <f t="shared" si="0"/>
        <v>3087</v>
      </c>
      <c r="I12" s="19">
        <v>18522</v>
      </c>
      <c r="J12" s="19">
        <v>18522</v>
      </c>
      <c r="K12" s="7">
        <v>21900</v>
      </c>
      <c r="L12" s="7">
        <v>21900</v>
      </c>
      <c r="M12" s="7">
        <v>0</v>
      </c>
      <c r="N12" s="7">
        <v>0</v>
      </c>
      <c r="O12" s="7">
        <v>21900</v>
      </c>
      <c r="P12" s="7">
        <v>21900</v>
      </c>
      <c r="Q12" s="13">
        <v>15000</v>
      </c>
      <c r="R12" s="13">
        <v>15000</v>
      </c>
      <c r="S12" s="13">
        <f t="shared" si="1"/>
        <v>3000</v>
      </c>
      <c r="T12" s="13">
        <v>3000</v>
      </c>
      <c r="U12" s="13">
        <v>18000</v>
      </c>
      <c r="V12" s="13">
        <v>18000</v>
      </c>
      <c r="W12" s="13"/>
      <c r="X12" s="13"/>
      <c r="Y12" s="13">
        <v>0</v>
      </c>
      <c r="Z12" s="13">
        <v>0</v>
      </c>
      <c r="AA12" s="7"/>
      <c r="AB12" s="7"/>
      <c r="AC12" s="7">
        <v>12250</v>
      </c>
      <c r="AD12" s="7">
        <v>12250</v>
      </c>
      <c r="AE12" s="7">
        <v>2450</v>
      </c>
      <c r="AF12" s="13">
        <f t="shared" si="2"/>
        <v>2450</v>
      </c>
      <c r="AG12" s="7">
        <v>14700</v>
      </c>
      <c r="AH12" s="7">
        <v>14700</v>
      </c>
      <c r="AI12" s="7">
        <v>0</v>
      </c>
      <c r="AJ12" s="7">
        <v>0</v>
      </c>
      <c r="AK12" s="7">
        <v>0</v>
      </c>
      <c r="AL12" s="7">
        <f t="shared" si="3"/>
        <v>0</v>
      </c>
      <c r="AM12" s="7"/>
      <c r="AN12" s="7"/>
      <c r="AO12" s="7">
        <v>4600</v>
      </c>
      <c r="AP12" s="7">
        <v>4600</v>
      </c>
      <c r="AQ12" s="7">
        <v>920</v>
      </c>
      <c r="AR12" s="7">
        <f t="shared" si="4"/>
        <v>920</v>
      </c>
      <c r="AS12" s="7">
        <v>5520</v>
      </c>
      <c r="AT12" s="31">
        <v>5520</v>
      </c>
    </row>
    <row r="13" spans="1:46" ht="31.5">
      <c r="A13" s="30">
        <v>6</v>
      </c>
      <c r="B13" s="16" t="s">
        <v>15</v>
      </c>
      <c r="C13" s="9" t="s">
        <v>46</v>
      </c>
      <c r="D13" s="9">
        <v>6</v>
      </c>
      <c r="E13" s="19">
        <v>3985</v>
      </c>
      <c r="F13" s="19">
        <v>3985</v>
      </c>
      <c r="G13" s="19">
        <v>797</v>
      </c>
      <c r="H13" s="19">
        <f t="shared" si="0"/>
        <v>797</v>
      </c>
      <c r="I13" s="19">
        <v>4782</v>
      </c>
      <c r="J13" s="19">
        <v>4782</v>
      </c>
      <c r="K13" s="7">
        <v>3480</v>
      </c>
      <c r="L13" s="7">
        <v>3480</v>
      </c>
      <c r="M13" s="7">
        <v>0</v>
      </c>
      <c r="N13" s="7">
        <v>0</v>
      </c>
      <c r="O13" s="7">
        <v>3480</v>
      </c>
      <c r="P13" s="7">
        <v>3480</v>
      </c>
      <c r="Q13" s="13">
        <v>2766.666666666667</v>
      </c>
      <c r="R13" s="13">
        <v>2766.666666666667</v>
      </c>
      <c r="S13" s="13">
        <f t="shared" si="1"/>
        <v>553.33333333333303</v>
      </c>
      <c r="T13" s="13">
        <v>553.33333333333303</v>
      </c>
      <c r="U13" s="13">
        <v>3320</v>
      </c>
      <c r="V13" s="13">
        <v>3320</v>
      </c>
      <c r="W13" s="13">
        <v>5100</v>
      </c>
      <c r="X13" s="13">
        <v>5100</v>
      </c>
      <c r="Y13" s="13">
        <v>0</v>
      </c>
      <c r="Z13" s="13">
        <v>0</v>
      </c>
      <c r="AA13" s="7">
        <v>5100</v>
      </c>
      <c r="AB13" s="7">
        <v>5100</v>
      </c>
      <c r="AC13" s="7">
        <v>3300</v>
      </c>
      <c r="AD13" s="7">
        <v>3300</v>
      </c>
      <c r="AE13" s="7">
        <v>660</v>
      </c>
      <c r="AF13" s="13">
        <f t="shared" si="2"/>
        <v>660</v>
      </c>
      <c r="AG13" s="7">
        <v>3960</v>
      </c>
      <c r="AH13" s="7">
        <v>3960</v>
      </c>
      <c r="AI13" s="7">
        <v>0</v>
      </c>
      <c r="AJ13" s="7">
        <v>0</v>
      </c>
      <c r="AK13" s="7">
        <v>0</v>
      </c>
      <c r="AL13" s="7">
        <f t="shared" si="3"/>
        <v>0</v>
      </c>
      <c r="AM13" s="7"/>
      <c r="AN13" s="7"/>
      <c r="AO13" s="7">
        <v>51700</v>
      </c>
      <c r="AP13" s="7">
        <v>51700</v>
      </c>
      <c r="AQ13" s="7">
        <v>10340</v>
      </c>
      <c r="AR13" s="7">
        <f t="shared" si="4"/>
        <v>10340</v>
      </c>
      <c r="AS13" s="7">
        <v>62040</v>
      </c>
      <c r="AT13" s="31">
        <v>62040</v>
      </c>
    </row>
    <row r="14" spans="1:46" ht="45">
      <c r="A14" s="30">
        <v>7</v>
      </c>
      <c r="B14" s="16" t="s">
        <v>16</v>
      </c>
      <c r="C14" s="9" t="s">
        <v>46</v>
      </c>
      <c r="D14" s="9">
        <v>5</v>
      </c>
      <c r="E14" s="19">
        <v>8112.5</v>
      </c>
      <c r="F14" s="19">
        <v>8112.5</v>
      </c>
      <c r="G14" s="19">
        <v>1622.5</v>
      </c>
      <c r="H14" s="19">
        <f t="shared" si="0"/>
        <v>1622.5</v>
      </c>
      <c r="I14" s="19">
        <v>9735</v>
      </c>
      <c r="J14" s="19">
        <v>9735</v>
      </c>
      <c r="K14" s="7">
        <v>26250</v>
      </c>
      <c r="L14" s="7">
        <v>26250</v>
      </c>
      <c r="M14" s="7">
        <v>0</v>
      </c>
      <c r="N14" s="7">
        <v>0</v>
      </c>
      <c r="O14" s="7">
        <v>26250</v>
      </c>
      <c r="P14" s="7">
        <v>26250</v>
      </c>
      <c r="Q14" s="13">
        <v>24633.333333333336</v>
      </c>
      <c r="R14" s="13">
        <v>24633.333333333336</v>
      </c>
      <c r="S14" s="13">
        <f t="shared" si="1"/>
        <v>4926.6666666666642</v>
      </c>
      <c r="T14" s="13">
        <v>4926.6666666666642</v>
      </c>
      <c r="U14" s="13">
        <v>29560</v>
      </c>
      <c r="V14" s="13">
        <v>29560</v>
      </c>
      <c r="W14" s="13">
        <v>36500</v>
      </c>
      <c r="X14" s="13">
        <v>36500</v>
      </c>
      <c r="Y14" s="13">
        <v>0</v>
      </c>
      <c r="Z14" s="13">
        <v>0</v>
      </c>
      <c r="AA14" s="7">
        <v>36500</v>
      </c>
      <c r="AB14" s="7">
        <v>36500</v>
      </c>
      <c r="AC14" s="7">
        <v>21541.666666666668</v>
      </c>
      <c r="AD14" s="7">
        <v>21541.666666666668</v>
      </c>
      <c r="AE14" s="7">
        <v>4308.3333333333321</v>
      </c>
      <c r="AF14" s="13">
        <f t="shared" si="2"/>
        <v>4308.3333333333321</v>
      </c>
      <c r="AG14" s="7">
        <v>25850</v>
      </c>
      <c r="AH14" s="7">
        <v>25850</v>
      </c>
      <c r="AI14" s="7">
        <v>0</v>
      </c>
      <c r="AJ14" s="7">
        <v>0</v>
      </c>
      <c r="AK14" s="7">
        <v>0</v>
      </c>
      <c r="AL14" s="7">
        <f t="shared" si="3"/>
        <v>0</v>
      </c>
      <c r="AM14" s="7"/>
      <c r="AN14" s="7"/>
      <c r="AO14" s="7">
        <v>1666.6666666666667</v>
      </c>
      <c r="AP14" s="7">
        <v>1666.6666666666667</v>
      </c>
      <c r="AQ14" s="7">
        <v>333.33333333333326</v>
      </c>
      <c r="AR14" s="7">
        <f t="shared" si="4"/>
        <v>333.33333333333326</v>
      </c>
      <c r="AS14" s="7">
        <v>2000</v>
      </c>
      <c r="AT14" s="31">
        <v>2000</v>
      </c>
    </row>
    <row r="15" spans="1:46" ht="31.5">
      <c r="A15" s="30">
        <v>8</v>
      </c>
      <c r="B15" s="16" t="s">
        <v>17</v>
      </c>
      <c r="C15" s="9" t="s">
        <v>46</v>
      </c>
      <c r="D15" s="9">
        <v>8</v>
      </c>
      <c r="E15" s="19">
        <v>2646.666666666667</v>
      </c>
      <c r="F15" s="19">
        <v>2646.666666666667</v>
      </c>
      <c r="G15" s="19">
        <v>529.33333333333303</v>
      </c>
      <c r="H15" s="19">
        <f t="shared" si="0"/>
        <v>529.33333333333303</v>
      </c>
      <c r="I15" s="19">
        <v>3176</v>
      </c>
      <c r="J15" s="19">
        <v>3176</v>
      </c>
      <c r="K15" s="7">
        <v>1800</v>
      </c>
      <c r="L15" s="7">
        <v>1800</v>
      </c>
      <c r="M15" s="7">
        <v>0</v>
      </c>
      <c r="N15" s="7">
        <v>0</v>
      </c>
      <c r="O15" s="7">
        <v>1800</v>
      </c>
      <c r="P15" s="7">
        <v>1800</v>
      </c>
      <c r="Q15" s="13">
        <v>1500</v>
      </c>
      <c r="R15" s="13">
        <v>1500</v>
      </c>
      <c r="S15" s="13">
        <f t="shared" si="1"/>
        <v>300</v>
      </c>
      <c r="T15" s="13">
        <v>300</v>
      </c>
      <c r="U15" s="13">
        <v>1800</v>
      </c>
      <c r="V15" s="13">
        <v>1800</v>
      </c>
      <c r="W15" s="13">
        <v>3600</v>
      </c>
      <c r="X15" s="13">
        <v>3600</v>
      </c>
      <c r="Y15" s="13">
        <v>0</v>
      </c>
      <c r="Z15" s="13">
        <v>0</v>
      </c>
      <c r="AA15" s="7">
        <v>3600</v>
      </c>
      <c r="AB15" s="7">
        <v>3600</v>
      </c>
      <c r="AC15" s="7">
        <v>1433.3333333333335</v>
      </c>
      <c r="AD15" s="7">
        <v>1433.3333333333335</v>
      </c>
      <c r="AE15" s="7">
        <v>286.66666666666652</v>
      </c>
      <c r="AF15" s="13">
        <f t="shared" si="2"/>
        <v>286.66666666666652</v>
      </c>
      <c r="AG15" s="7">
        <v>1720</v>
      </c>
      <c r="AH15" s="7">
        <v>1720</v>
      </c>
      <c r="AI15" s="7">
        <v>0</v>
      </c>
      <c r="AJ15" s="7">
        <v>0</v>
      </c>
      <c r="AK15" s="7">
        <v>0</v>
      </c>
      <c r="AL15" s="7">
        <f t="shared" si="3"/>
        <v>0</v>
      </c>
      <c r="AM15" s="7"/>
      <c r="AN15" s="7"/>
      <c r="AO15" s="7">
        <v>400</v>
      </c>
      <c r="AP15" s="7">
        <v>400</v>
      </c>
      <c r="AQ15" s="7">
        <v>80</v>
      </c>
      <c r="AR15" s="7">
        <f t="shared" si="4"/>
        <v>80</v>
      </c>
      <c r="AS15" s="7">
        <v>480</v>
      </c>
      <c r="AT15" s="31">
        <v>480</v>
      </c>
    </row>
    <row r="16" spans="1:46" ht="31.5">
      <c r="A16" s="30">
        <v>9</v>
      </c>
      <c r="B16" s="16" t="s">
        <v>18</v>
      </c>
      <c r="C16" s="9" t="s">
        <v>46</v>
      </c>
      <c r="D16" s="9">
        <v>130</v>
      </c>
      <c r="E16" s="19">
        <v>2708.3333333333335</v>
      </c>
      <c r="F16" s="19">
        <v>2708.3333333333335</v>
      </c>
      <c r="G16" s="19">
        <v>541.66666666666652</v>
      </c>
      <c r="H16" s="19">
        <f t="shared" si="0"/>
        <v>541.66666666666652</v>
      </c>
      <c r="I16" s="19">
        <v>3250</v>
      </c>
      <c r="J16" s="19">
        <v>3250</v>
      </c>
      <c r="K16" s="7">
        <v>5720</v>
      </c>
      <c r="L16" s="7">
        <v>5720</v>
      </c>
      <c r="M16" s="7">
        <v>0</v>
      </c>
      <c r="N16" s="7">
        <v>0</v>
      </c>
      <c r="O16" s="7">
        <v>5720</v>
      </c>
      <c r="P16" s="7">
        <v>5720</v>
      </c>
      <c r="Q16" s="13">
        <v>2708.3333333333335</v>
      </c>
      <c r="R16" s="13">
        <v>2708.3333333333335</v>
      </c>
      <c r="S16" s="13">
        <f t="shared" si="1"/>
        <v>541.66666666666652</v>
      </c>
      <c r="T16" s="13">
        <v>541.66666666666652</v>
      </c>
      <c r="U16" s="13">
        <v>3250</v>
      </c>
      <c r="V16" s="13">
        <v>3250</v>
      </c>
      <c r="W16" s="13">
        <v>5200</v>
      </c>
      <c r="X16" s="13">
        <v>5200</v>
      </c>
      <c r="Y16" s="13">
        <v>0</v>
      </c>
      <c r="Z16" s="13">
        <v>0</v>
      </c>
      <c r="AA16" s="7">
        <v>5200</v>
      </c>
      <c r="AB16" s="7">
        <v>5200</v>
      </c>
      <c r="AC16" s="7">
        <v>3791.666666666667</v>
      </c>
      <c r="AD16" s="7">
        <v>3791.666666666667</v>
      </c>
      <c r="AE16" s="7">
        <v>758.33333333333303</v>
      </c>
      <c r="AF16" s="13">
        <f t="shared" si="2"/>
        <v>758.33333333333303</v>
      </c>
      <c r="AG16" s="7">
        <v>4550</v>
      </c>
      <c r="AH16" s="7">
        <v>4550</v>
      </c>
      <c r="AI16" s="7">
        <v>2383.3333333333335</v>
      </c>
      <c r="AJ16" s="7">
        <v>2383.3333333333335</v>
      </c>
      <c r="AK16" s="7">
        <v>476.66666666666652</v>
      </c>
      <c r="AL16" s="7">
        <f t="shared" si="3"/>
        <v>476.66666666666652</v>
      </c>
      <c r="AM16" s="7">
        <v>2860</v>
      </c>
      <c r="AN16" s="7">
        <v>2860</v>
      </c>
      <c r="AO16" s="7">
        <v>6500</v>
      </c>
      <c r="AP16" s="7">
        <v>6500</v>
      </c>
      <c r="AQ16" s="7">
        <v>1300</v>
      </c>
      <c r="AR16" s="7">
        <f t="shared" si="4"/>
        <v>1300</v>
      </c>
      <c r="AS16" s="7">
        <v>7800</v>
      </c>
      <c r="AT16" s="31">
        <v>7800</v>
      </c>
    </row>
    <row r="17" spans="1:46" ht="31.5">
      <c r="A17" s="30">
        <v>10</v>
      </c>
      <c r="B17" s="16" t="s">
        <v>19</v>
      </c>
      <c r="C17" s="9" t="s">
        <v>46</v>
      </c>
      <c r="D17" s="9">
        <v>180</v>
      </c>
      <c r="E17" s="19">
        <v>4500</v>
      </c>
      <c r="F17" s="19">
        <v>4500</v>
      </c>
      <c r="G17" s="19">
        <v>900</v>
      </c>
      <c r="H17" s="19">
        <f t="shared" si="0"/>
        <v>900</v>
      </c>
      <c r="I17" s="19">
        <v>5400</v>
      </c>
      <c r="J17" s="19">
        <v>5400</v>
      </c>
      <c r="K17" s="7">
        <v>9360</v>
      </c>
      <c r="L17" s="7">
        <v>9360</v>
      </c>
      <c r="M17" s="7">
        <v>0</v>
      </c>
      <c r="N17" s="7">
        <v>0</v>
      </c>
      <c r="O17" s="7">
        <v>9360</v>
      </c>
      <c r="P17" s="7">
        <v>9360</v>
      </c>
      <c r="Q17" s="13">
        <v>5250</v>
      </c>
      <c r="R17" s="13">
        <v>5250</v>
      </c>
      <c r="S17" s="13">
        <f t="shared" si="1"/>
        <v>1050</v>
      </c>
      <c r="T17" s="13">
        <v>1050</v>
      </c>
      <c r="U17" s="13">
        <v>6300</v>
      </c>
      <c r="V17" s="13">
        <v>6300</v>
      </c>
      <c r="W17" s="13">
        <v>8820</v>
      </c>
      <c r="X17" s="13">
        <v>8820</v>
      </c>
      <c r="Y17" s="13">
        <v>0</v>
      </c>
      <c r="Z17" s="13">
        <v>0</v>
      </c>
      <c r="AA17" s="7">
        <v>8820</v>
      </c>
      <c r="AB17" s="7">
        <v>8820</v>
      </c>
      <c r="AC17" s="7">
        <v>6000</v>
      </c>
      <c r="AD17" s="7">
        <v>6000</v>
      </c>
      <c r="AE17" s="7">
        <v>1200</v>
      </c>
      <c r="AF17" s="13">
        <f t="shared" si="2"/>
        <v>1200</v>
      </c>
      <c r="AG17" s="7">
        <v>7200</v>
      </c>
      <c r="AH17" s="7">
        <v>7200</v>
      </c>
      <c r="AI17" s="7">
        <v>3300</v>
      </c>
      <c r="AJ17" s="7">
        <v>3300</v>
      </c>
      <c r="AK17" s="7">
        <v>660</v>
      </c>
      <c r="AL17" s="7">
        <f t="shared" si="3"/>
        <v>660</v>
      </c>
      <c r="AM17" s="7">
        <v>3960</v>
      </c>
      <c r="AN17" s="7">
        <v>3960</v>
      </c>
      <c r="AO17" s="7">
        <v>13500</v>
      </c>
      <c r="AP17" s="7">
        <v>13500</v>
      </c>
      <c r="AQ17" s="7">
        <v>2700</v>
      </c>
      <c r="AR17" s="7">
        <f t="shared" si="4"/>
        <v>2700</v>
      </c>
      <c r="AS17" s="7">
        <v>16200</v>
      </c>
      <c r="AT17" s="31">
        <v>16200</v>
      </c>
    </row>
    <row r="18" spans="1:46" ht="31.5">
      <c r="A18" s="30">
        <v>11</v>
      </c>
      <c r="B18" s="16" t="s">
        <v>20</v>
      </c>
      <c r="C18" s="9" t="s">
        <v>46</v>
      </c>
      <c r="D18" s="9">
        <v>50</v>
      </c>
      <c r="E18" s="19">
        <v>2041.6666666666667</v>
      </c>
      <c r="F18" s="19">
        <v>2041.6666666666667</v>
      </c>
      <c r="G18" s="19">
        <v>408.33333333333326</v>
      </c>
      <c r="H18" s="19">
        <f t="shared" si="0"/>
        <v>408.33333333333326</v>
      </c>
      <c r="I18" s="19">
        <v>2450</v>
      </c>
      <c r="J18" s="19">
        <v>2450</v>
      </c>
      <c r="K18" s="7">
        <v>3000</v>
      </c>
      <c r="L18" s="7">
        <v>3000</v>
      </c>
      <c r="M18" s="7">
        <v>0</v>
      </c>
      <c r="N18" s="7">
        <v>0</v>
      </c>
      <c r="O18" s="7">
        <v>3000</v>
      </c>
      <c r="P18" s="7">
        <v>3000</v>
      </c>
      <c r="Q18" s="13">
        <v>1666.6666666666667</v>
      </c>
      <c r="R18" s="13">
        <v>1666.6666666666667</v>
      </c>
      <c r="S18" s="13">
        <f t="shared" si="1"/>
        <v>333.33333333333326</v>
      </c>
      <c r="T18" s="13">
        <v>333.33333333333326</v>
      </c>
      <c r="U18" s="13">
        <v>2000</v>
      </c>
      <c r="V18" s="13">
        <v>2000</v>
      </c>
      <c r="W18" s="13">
        <v>3500</v>
      </c>
      <c r="X18" s="13">
        <v>3500</v>
      </c>
      <c r="Y18" s="13">
        <v>0</v>
      </c>
      <c r="Z18" s="13">
        <v>0</v>
      </c>
      <c r="AA18" s="7">
        <v>3500</v>
      </c>
      <c r="AB18" s="7">
        <v>3500</v>
      </c>
      <c r="AC18" s="7">
        <v>2291.666666666667</v>
      </c>
      <c r="AD18" s="7">
        <v>2291.666666666667</v>
      </c>
      <c r="AE18" s="7">
        <v>458.33333333333303</v>
      </c>
      <c r="AF18" s="13">
        <f t="shared" si="2"/>
        <v>458.33333333333303</v>
      </c>
      <c r="AG18" s="7">
        <v>2750</v>
      </c>
      <c r="AH18" s="7">
        <v>2750</v>
      </c>
      <c r="AI18" s="7">
        <v>1083.3333333333335</v>
      </c>
      <c r="AJ18" s="7">
        <v>1083.3333333333335</v>
      </c>
      <c r="AK18" s="7">
        <v>216.66666666666652</v>
      </c>
      <c r="AL18" s="7">
        <f t="shared" si="3"/>
        <v>216.66666666666652</v>
      </c>
      <c r="AM18" s="7">
        <v>1300</v>
      </c>
      <c r="AN18" s="7">
        <v>1300</v>
      </c>
      <c r="AO18" s="7">
        <v>5833.3333333333339</v>
      </c>
      <c r="AP18" s="7">
        <v>5833.3333333333339</v>
      </c>
      <c r="AQ18" s="7">
        <v>1166.6666666666661</v>
      </c>
      <c r="AR18" s="7">
        <f t="shared" si="4"/>
        <v>1166.6666666666661</v>
      </c>
      <c r="AS18" s="7">
        <v>7000</v>
      </c>
      <c r="AT18" s="31">
        <v>7000</v>
      </c>
    </row>
    <row r="19" spans="1:46" ht="31.5">
      <c r="A19" s="30">
        <v>12</v>
      </c>
      <c r="B19" s="16" t="s">
        <v>21</v>
      </c>
      <c r="C19" s="9" t="s">
        <v>46</v>
      </c>
      <c r="D19" s="9">
        <v>170</v>
      </c>
      <c r="E19" s="19">
        <v>19691.666666666668</v>
      </c>
      <c r="F19" s="19">
        <v>19691.666666666668</v>
      </c>
      <c r="G19" s="19">
        <v>3938.3333333333321</v>
      </c>
      <c r="H19" s="19">
        <f t="shared" si="0"/>
        <v>3938.3333333333321</v>
      </c>
      <c r="I19" s="19">
        <v>23630</v>
      </c>
      <c r="J19" s="19">
        <v>23630</v>
      </c>
      <c r="K19" s="7">
        <v>11900</v>
      </c>
      <c r="L19" s="7">
        <v>11900</v>
      </c>
      <c r="M19" s="7">
        <v>0</v>
      </c>
      <c r="N19" s="7">
        <v>0</v>
      </c>
      <c r="O19" s="7">
        <v>11900</v>
      </c>
      <c r="P19" s="7">
        <v>11900</v>
      </c>
      <c r="Q19" s="13">
        <v>12750</v>
      </c>
      <c r="R19" s="13">
        <v>12750</v>
      </c>
      <c r="S19" s="13">
        <f t="shared" si="1"/>
        <v>2550</v>
      </c>
      <c r="T19" s="13">
        <v>2550</v>
      </c>
      <c r="U19" s="13">
        <v>15300</v>
      </c>
      <c r="V19" s="13">
        <v>15300</v>
      </c>
      <c r="W19" s="13">
        <v>14450</v>
      </c>
      <c r="X19" s="13">
        <v>14450</v>
      </c>
      <c r="Y19" s="13">
        <v>0</v>
      </c>
      <c r="Z19" s="13">
        <v>0</v>
      </c>
      <c r="AA19" s="7">
        <v>14450</v>
      </c>
      <c r="AB19" s="7">
        <v>14450</v>
      </c>
      <c r="AC19" s="7">
        <v>9916.6666666666679</v>
      </c>
      <c r="AD19" s="7">
        <v>9916.6666666666679</v>
      </c>
      <c r="AE19" s="7">
        <v>1983.3333333333321</v>
      </c>
      <c r="AF19" s="13">
        <f t="shared" si="2"/>
        <v>1983.3333333333321</v>
      </c>
      <c r="AG19" s="7">
        <v>11900</v>
      </c>
      <c r="AH19" s="7">
        <v>11900</v>
      </c>
      <c r="AI19" s="7">
        <v>4816.666666666667</v>
      </c>
      <c r="AJ19" s="7">
        <v>4816.666666666667</v>
      </c>
      <c r="AK19" s="7">
        <v>963.33333333333303</v>
      </c>
      <c r="AL19" s="7">
        <f t="shared" si="3"/>
        <v>963.33333333333303</v>
      </c>
      <c r="AM19" s="7">
        <v>5780</v>
      </c>
      <c r="AN19" s="7">
        <v>5780</v>
      </c>
      <c r="AO19" s="7">
        <v>0</v>
      </c>
      <c r="AP19" s="7">
        <v>0</v>
      </c>
      <c r="AQ19" s="7">
        <v>0</v>
      </c>
      <c r="AR19" s="7">
        <f t="shared" si="4"/>
        <v>0</v>
      </c>
      <c r="AS19" s="7"/>
      <c r="AT19" s="31"/>
    </row>
    <row r="20" spans="1:46" ht="31.5">
      <c r="A20" s="30">
        <v>13</v>
      </c>
      <c r="B20" s="16" t="s">
        <v>22</v>
      </c>
      <c r="C20" s="9" t="s">
        <v>46</v>
      </c>
      <c r="D20" s="9">
        <v>20</v>
      </c>
      <c r="E20" s="19">
        <v>3150</v>
      </c>
      <c r="F20" s="19">
        <v>3150</v>
      </c>
      <c r="G20" s="19">
        <v>630</v>
      </c>
      <c r="H20" s="19">
        <f t="shared" si="0"/>
        <v>630</v>
      </c>
      <c r="I20" s="19">
        <v>3780</v>
      </c>
      <c r="J20" s="19">
        <v>3780</v>
      </c>
      <c r="K20" s="7">
        <v>1800</v>
      </c>
      <c r="L20" s="7">
        <v>1800</v>
      </c>
      <c r="M20" s="7">
        <v>0</v>
      </c>
      <c r="N20" s="7">
        <v>0</v>
      </c>
      <c r="O20" s="7">
        <v>1800</v>
      </c>
      <c r="P20" s="7">
        <v>1800</v>
      </c>
      <c r="Q20" s="13">
        <v>2166.666666666667</v>
      </c>
      <c r="R20" s="13">
        <v>2166.666666666667</v>
      </c>
      <c r="S20" s="13">
        <f t="shared" si="1"/>
        <v>433.33333333333303</v>
      </c>
      <c r="T20" s="13">
        <v>433.33333333333303</v>
      </c>
      <c r="U20" s="13">
        <v>2600</v>
      </c>
      <c r="V20" s="13">
        <v>2600</v>
      </c>
      <c r="W20" s="13">
        <v>4000</v>
      </c>
      <c r="X20" s="13">
        <v>4000</v>
      </c>
      <c r="Y20" s="13">
        <v>0</v>
      </c>
      <c r="Z20" s="13">
        <v>0</v>
      </c>
      <c r="AA20" s="7">
        <v>4000</v>
      </c>
      <c r="AB20" s="7">
        <v>4000</v>
      </c>
      <c r="AC20" s="7">
        <v>0</v>
      </c>
      <c r="AD20" s="7">
        <v>0</v>
      </c>
      <c r="AE20" s="7">
        <v>0</v>
      </c>
      <c r="AF20" s="13">
        <f t="shared" si="2"/>
        <v>0</v>
      </c>
      <c r="AG20" s="7"/>
      <c r="AH20" s="7"/>
      <c r="AI20" s="7">
        <v>0</v>
      </c>
      <c r="AJ20" s="7">
        <v>0</v>
      </c>
      <c r="AK20" s="7">
        <v>0</v>
      </c>
      <c r="AL20" s="7">
        <f t="shared" si="3"/>
        <v>0</v>
      </c>
      <c r="AM20" s="7"/>
      <c r="AN20" s="7"/>
      <c r="AO20" s="7">
        <v>200</v>
      </c>
      <c r="AP20" s="7">
        <v>200</v>
      </c>
      <c r="AQ20" s="7">
        <v>40</v>
      </c>
      <c r="AR20" s="7">
        <f t="shared" si="4"/>
        <v>40</v>
      </c>
      <c r="AS20" s="7">
        <v>240</v>
      </c>
      <c r="AT20" s="31">
        <v>240</v>
      </c>
    </row>
    <row r="21" spans="1:46" ht="31.5">
      <c r="A21" s="30">
        <v>14</v>
      </c>
      <c r="B21" s="16" t="s">
        <v>23</v>
      </c>
      <c r="C21" s="9" t="s">
        <v>46</v>
      </c>
      <c r="D21" s="9">
        <v>600</v>
      </c>
      <c r="E21" s="19">
        <v>2500</v>
      </c>
      <c r="F21" s="19">
        <v>2500</v>
      </c>
      <c r="G21" s="19">
        <v>500</v>
      </c>
      <c r="H21" s="19">
        <f t="shared" si="0"/>
        <v>500</v>
      </c>
      <c r="I21" s="19">
        <v>3000</v>
      </c>
      <c r="J21" s="19">
        <v>3000</v>
      </c>
      <c r="K21" s="7">
        <v>5400</v>
      </c>
      <c r="L21" s="7">
        <v>5400</v>
      </c>
      <c r="M21" s="7">
        <v>0</v>
      </c>
      <c r="N21" s="7">
        <v>0</v>
      </c>
      <c r="O21" s="7">
        <v>5400</v>
      </c>
      <c r="P21" s="7">
        <v>5400</v>
      </c>
      <c r="Q21" s="13">
        <v>3000</v>
      </c>
      <c r="R21" s="13">
        <v>3000</v>
      </c>
      <c r="S21" s="13">
        <f t="shared" si="1"/>
        <v>600</v>
      </c>
      <c r="T21" s="13">
        <v>600</v>
      </c>
      <c r="U21" s="13">
        <v>3600</v>
      </c>
      <c r="V21" s="13">
        <v>3600</v>
      </c>
      <c r="W21" s="13">
        <v>4200</v>
      </c>
      <c r="X21" s="13">
        <v>4200</v>
      </c>
      <c r="Y21" s="13">
        <v>0</v>
      </c>
      <c r="Z21" s="13">
        <v>0</v>
      </c>
      <c r="AA21" s="7">
        <v>4200</v>
      </c>
      <c r="AB21" s="7">
        <v>4200</v>
      </c>
      <c r="AC21" s="7">
        <v>0</v>
      </c>
      <c r="AD21" s="7">
        <v>0</v>
      </c>
      <c r="AE21" s="7">
        <v>0</v>
      </c>
      <c r="AF21" s="13">
        <f t="shared" si="2"/>
        <v>0</v>
      </c>
      <c r="AG21" s="7"/>
      <c r="AH21" s="7"/>
      <c r="AI21" s="7">
        <v>0</v>
      </c>
      <c r="AJ21" s="7">
        <v>0</v>
      </c>
      <c r="AK21" s="7">
        <v>0</v>
      </c>
      <c r="AL21" s="7">
        <f t="shared" si="3"/>
        <v>0</v>
      </c>
      <c r="AM21" s="7"/>
      <c r="AN21" s="7"/>
      <c r="AO21" s="7">
        <v>3500</v>
      </c>
      <c r="AP21" s="7">
        <v>3500</v>
      </c>
      <c r="AQ21" s="7">
        <v>700</v>
      </c>
      <c r="AR21" s="7">
        <f t="shared" si="4"/>
        <v>700</v>
      </c>
      <c r="AS21" s="7">
        <v>4200</v>
      </c>
      <c r="AT21" s="31">
        <v>4200</v>
      </c>
    </row>
    <row r="22" spans="1:46" ht="47.25">
      <c r="A22" s="30">
        <v>15</v>
      </c>
      <c r="B22" s="16" t="s">
        <v>24</v>
      </c>
      <c r="C22" s="9" t="s">
        <v>48</v>
      </c>
      <c r="D22" s="9">
        <v>600</v>
      </c>
      <c r="E22" s="19">
        <v>2000</v>
      </c>
      <c r="F22" s="19">
        <v>2000</v>
      </c>
      <c r="G22" s="19">
        <v>400</v>
      </c>
      <c r="H22" s="19">
        <f t="shared" si="0"/>
        <v>400</v>
      </c>
      <c r="I22" s="19">
        <v>2400</v>
      </c>
      <c r="J22" s="19">
        <v>2400</v>
      </c>
      <c r="K22" s="7">
        <v>3600</v>
      </c>
      <c r="L22" s="7">
        <v>3600</v>
      </c>
      <c r="M22" s="7">
        <v>0</v>
      </c>
      <c r="N22" s="7">
        <v>0</v>
      </c>
      <c r="O22" s="7">
        <v>3600</v>
      </c>
      <c r="P22" s="7">
        <v>3600</v>
      </c>
      <c r="Q22" s="13">
        <v>6000</v>
      </c>
      <c r="R22" s="13">
        <v>6000</v>
      </c>
      <c r="S22" s="13">
        <f t="shared" si="1"/>
        <v>1200</v>
      </c>
      <c r="T22" s="13">
        <v>1200</v>
      </c>
      <c r="U22" s="13">
        <v>7200</v>
      </c>
      <c r="V22" s="13">
        <v>7200</v>
      </c>
      <c r="W22" s="13">
        <v>3000</v>
      </c>
      <c r="X22" s="13">
        <v>3000</v>
      </c>
      <c r="Y22" s="13">
        <v>0</v>
      </c>
      <c r="Z22" s="13">
        <v>0</v>
      </c>
      <c r="AA22" s="7">
        <v>3000</v>
      </c>
      <c r="AB22" s="7">
        <v>3000</v>
      </c>
      <c r="AC22" s="7">
        <v>0</v>
      </c>
      <c r="AD22" s="7">
        <v>0</v>
      </c>
      <c r="AE22" s="7">
        <v>0</v>
      </c>
      <c r="AF22" s="13">
        <f t="shared" si="2"/>
        <v>0</v>
      </c>
      <c r="AG22" s="7"/>
      <c r="AH22" s="7"/>
      <c r="AI22" s="7">
        <v>0</v>
      </c>
      <c r="AJ22" s="7">
        <v>0</v>
      </c>
      <c r="AK22" s="7">
        <v>0</v>
      </c>
      <c r="AL22" s="7">
        <f t="shared" si="3"/>
        <v>0</v>
      </c>
      <c r="AM22" s="7"/>
      <c r="AN22" s="7"/>
      <c r="AO22" s="7">
        <v>375000</v>
      </c>
      <c r="AP22" s="7">
        <v>375000</v>
      </c>
      <c r="AQ22" s="7">
        <v>75000</v>
      </c>
      <c r="AR22" s="7">
        <f t="shared" si="4"/>
        <v>75000</v>
      </c>
      <c r="AS22" s="7">
        <v>450000</v>
      </c>
      <c r="AT22" s="31">
        <v>450000</v>
      </c>
    </row>
    <row r="23" spans="1:46" ht="31.5">
      <c r="A23" s="30">
        <v>16</v>
      </c>
      <c r="B23" s="16" t="s">
        <v>25</v>
      </c>
      <c r="C23" s="9" t="s">
        <v>46</v>
      </c>
      <c r="D23" s="9">
        <v>90</v>
      </c>
      <c r="E23" s="19">
        <v>7425</v>
      </c>
      <c r="F23" s="19">
        <v>7425</v>
      </c>
      <c r="G23" s="19">
        <v>1485</v>
      </c>
      <c r="H23" s="19">
        <f t="shared" si="0"/>
        <v>1485</v>
      </c>
      <c r="I23" s="19">
        <v>8910</v>
      </c>
      <c r="J23" s="19">
        <v>8910</v>
      </c>
      <c r="K23" s="7">
        <v>13950</v>
      </c>
      <c r="L23" s="7">
        <v>13950</v>
      </c>
      <c r="M23" s="7">
        <v>0</v>
      </c>
      <c r="N23" s="7">
        <v>0</v>
      </c>
      <c r="O23" s="7">
        <v>13950</v>
      </c>
      <c r="P23" s="7">
        <v>13950</v>
      </c>
      <c r="Q23" s="13">
        <v>4583.3333333333339</v>
      </c>
      <c r="R23" s="13">
        <v>4583.3333333333339</v>
      </c>
      <c r="S23" s="13">
        <f t="shared" si="1"/>
        <v>916.66666666666606</v>
      </c>
      <c r="T23" s="13">
        <v>916.66666666666606</v>
      </c>
      <c r="U23" s="13">
        <v>5500</v>
      </c>
      <c r="V23" s="13">
        <v>5500</v>
      </c>
      <c r="W23" s="13">
        <v>5400</v>
      </c>
      <c r="X23" s="13">
        <v>5400</v>
      </c>
      <c r="Y23" s="13">
        <v>0</v>
      </c>
      <c r="Z23" s="13">
        <v>0</v>
      </c>
      <c r="AA23" s="7">
        <v>5400</v>
      </c>
      <c r="AB23" s="7">
        <v>5400</v>
      </c>
      <c r="AC23" s="7">
        <v>5250</v>
      </c>
      <c r="AD23" s="7">
        <v>5250</v>
      </c>
      <c r="AE23" s="7">
        <v>1050</v>
      </c>
      <c r="AF23" s="13">
        <f t="shared" si="2"/>
        <v>1050</v>
      </c>
      <c r="AG23" s="7">
        <v>6300</v>
      </c>
      <c r="AH23" s="7">
        <v>6300</v>
      </c>
      <c r="AI23" s="7">
        <v>0</v>
      </c>
      <c r="AJ23" s="7">
        <v>0</v>
      </c>
      <c r="AK23" s="7">
        <v>0</v>
      </c>
      <c r="AL23" s="7">
        <f t="shared" si="3"/>
        <v>0</v>
      </c>
      <c r="AM23" s="7"/>
      <c r="AN23" s="7"/>
      <c r="AO23" s="7">
        <v>0</v>
      </c>
      <c r="AP23" s="7">
        <v>0</v>
      </c>
      <c r="AQ23" s="7">
        <v>0</v>
      </c>
      <c r="AR23" s="7">
        <f t="shared" si="4"/>
        <v>0</v>
      </c>
      <c r="AS23" s="7"/>
      <c r="AT23" s="31"/>
    </row>
    <row r="24" spans="1:46" ht="31.5">
      <c r="A24" s="30">
        <v>17</v>
      </c>
      <c r="B24" s="16" t="s">
        <v>26</v>
      </c>
      <c r="C24" s="9" t="s">
        <v>46</v>
      </c>
      <c r="D24" s="9">
        <v>265</v>
      </c>
      <c r="E24" s="19">
        <v>849545.83333333337</v>
      </c>
      <c r="F24" s="19">
        <v>849545.83333333337</v>
      </c>
      <c r="G24" s="19">
        <v>169909.16666666663</v>
      </c>
      <c r="H24" s="19">
        <f t="shared" si="0"/>
        <v>169909.16666666663</v>
      </c>
      <c r="I24" s="19">
        <v>1019455</v>
      </c>
      <c r="J24" s="19">
        <v>1019455</v>
      </c>
      <c r="K24" s="7">
        <v>1046750</v>
      </c>
      <c r="L24" s="7">
        <v>1046750</v>
      </c>
      <c r="M24" s="7">
        <v>0</v>
      </c>
      <c r="N24" s="7">
        <v>0</v>
      </c>
      <c r="O24" s="7">
        <v>1046750</v>
      </c>
      <c r="P24" s="7">
        <v>1046750</v>
      </c>
      <c r="Q24" s="13">
        <v>795000</v>
      </c>
      <c r="R24" s="13">
        <v>795000</v>
      </c>
      <c r="S24" s="13">
        <f t="shared" si="1"/>
        <v>159000</v>
      </c>
      <c r="T24" s="13">
        <v>159000</v>
      </c>
      <c r="U24" s="13">
        <v>954000</v>
      </c>
      <c r="V24" s="13">
        <v>954000</v>
      </c>
      <c r="W24" s="13">
        <v>1110350</v>
      </c>
      <c r="X24" s="13">
        <v>1110350</v>
      </c>
      <c r="Y24" s="13">
        <v>0</v>
      </c>
      <c r="Z24" s="13">
        <v>0</v>
      </c>
      <c r="AA24" s="7">
        <v>1110350</v>
      </c>
      <c r="AB24" s="7">
        <v>1110350</v>
      </c>
      <c r="AC24" s="7">
        <v>954551.66666666674</v>
      </c>
      <c r="AD24" s="7">
        <v>954551.66666666674</v>
      </c>
      <c r="AE24" s="7">
        <v>190910.33333333326</v>
      </c>
      <c r="AF24" s="13">
        <f t="shared" si="2"/>
        <v>190910.33333333326</v>
      </c>
      <c r="AG24" s="7">
        <v>1145462</v>
      </c>
      <c r="AH24" s="7">
        <v>1145462</v>
      </c>
      <c r="AI24" s="7">
        <v>1051166.6666666667</v>
      </c>
      <c r="AJ24" s="7">
        <v>1051166.6666666667</v>
      </c>
      <c r="AK24" s="7">
        <v>210233.33333333326</v>
      </c>
      <c r="AL24" s="7">
        <f t="shared" si="3"/>
        <v>210233.33333333326</v>
      </c>
      <c r="AM24" s="7">
        <v>1261400</v>
      </c>
      <c r="AN24" s="7">
        <v>1261400</v>
      </c>
      <c r="AO24" s="7">
        <v>1117416.6666666667</v>
      </c>
      <c r="AP24" s="7">
        <v>1117416.6666666667</v>
      </c>
      <c r="AQ24" s="7">
        <v>223483.33333333326</v>
      </c>
      <c r="AR24" s="7">
        <f t="shared" si="4"/>
        <v>223483.33333333326</v>
      </c>
      <c r="AS24" s="7">
        <v>1340900</v>
      </c>
      <c r="AT24" s="31">
        <v>1340900</v>
      </c>
    </row>
    <row r="25" spans="1:46" ht="30">
      <c r="A25" s="30">
        <v>18</v>
      </c>
      <c r="B25" s="16" t="s">
        <v>27</v>
      </c>
      <c r="C25" s="9" t="s">
        <v>47</v>
      </c>
      <c r="D25" s="9">
        <v>100</v>
      </c>
      <c r="E25" s="19">
        <v>158083.33333333334</v>
      </c>
      <c r="F25" s="19">
        <v>158083.33333333334</v>
      </c>
      <c r="G25" s="19">
        <v>31616.666666666657</v>
      </c>
      <c r="H25" s="19">
        <f t="shared" si="0"/>
        <v>31616.666666666657</v>
      </c>
      <c r="I25" s="19">
        <v>189700</v>
      </c>
      <c r="J25" s="19">
        <v>189700</v>
      </c>
      <c r="K25" s="7">
        <v>205000</v>
      </c>
      <c r="L25" s="7">
        <v>205000</v>
      </c>
      <c r="M25" s="7">
        <v>0</v>
      </c>
      <c r="N25" s="7">
        <v>0</v>
      </c>
      <c r="O25" s="7">
        <v>205000</v>
      </c>
      <c r="P25" s="7">
        <v>205000</v>
      </c>
      <c r="Q25" s="13">
        <v>164000</v>
      </c>
      <c r="R25" s="13">
        <v>164000</v>
      </c>
      <c r="S25" s="13">
        <f t="shared" si="1"/>
        <v>32800</v>
      </c>
      <c r="T25" s="13">
        <v>32800</v>
      </c>
      <c r="U25" s="13">
        <v>196800</v>
      </c>
      <c r="V25" s="13">
        <v>196800</v>
      </c>
      <c r="W25" s="13"/>
      <c r="X25" s="13"/>
      <c r="Y25" s="13">
        <v>0</v>
      </c>
      <c r="Z25" s="13">
        <v>0</v>
      </c>
      <c r="AA25" s="7"/>
      <c r="AB25" s="7"/>
      <c r="AC25" s="7">
        <v>21527.5</v>
      </c>
      <c r="AD25" s="7">
        <v>21527.5</v>
      </c>
      <c r="AE25" s="7">
        <v>4305.5</v>
      </c>
      <c r="AF25" s="13">
        <f t="shared" si="2"/>
        <v>4305.5</v>
      </c>
      <c r="AG25" s="7">
        <v>25833</v>
      </c>
      <c r="AH25" s="7">
        <v>25833</v>
      </c>
      <c r="AI25" s="7">
        <v>141666.66666666669</v>
      </c>
      <c r="AJ25" s="7">
        <v>141666.66666666669</v>
      </c>
      <c r="AK25" s="7">
        <v>28333.333333333314</v>
      </c>
      <c r="AL25" s="7">
        <f t="shared" si="3"/>
        <v>28333.333333333314</v>
      </c>
      <c r="AM25" s="7">
        <v>170000</v>
      </c>
      <c r="AN25" s="7">
        <v>170000</v>
      </c>
      <c r="AO25" s="7">
        <v>220833.33333333334</v>
      </c>
      <c r="AP25" s="7">
        <v>220833.33333333334</v>
      </c>
      <c r="AQ25" s="7">
        <v>44166.666666666657</v>
      </c>
      <c r="AR25" s="7">
        <f t="shared" si="4"/>
        <v>44166.666666666657</v>
      </c>
      <c r="AS25" s="7">
        <v>265000</v>
      </c>
      <c r="AT25" s="31">
        <v>265000</v>
      </c>
    </row>
    <row r="26" spans="1:46" ht="30">
      <c r="A26" s="30">
        <v>19</v>
      </c>
      <c r="B26" s="16" t="s">
        <v>28</v>
      </c>
      <c r="C26" s="9" t="s">
        <v>47</v>
      </c>
      <c r="D26" s="9">
        <v>80</v>
      </c>
      <c r="E26" s="19">
        <v>61933.333333333336</v>
      </c>
      <c r="F26" s="19">
        <v>61933.333333333336</v>
      </c>
      <c r="G26" s="19">
        <v>12386.666666666664</v>
      </c>
      <c r="H26" s="19">
        <f t="shared" si="0"/>
        <v>12386.666666666664</v>
      </c>
      <c r="I26" s="19">
        <v>74320</v>
      </c>
      <c r="J26" s="19">
        <v>74320</v>
      </c>
      <c r="K26" s="7">
        <v>102400</v>
      </c>
      <c r="L26" s="7">
        <v>102400</v>
      </c>
      <c r="M26" s="7">
        <v>0</v>
      </c>
      <c r="N26" s="7">
        <v>0</v>
      </c>
      <c r="O26" s="7">
        <v>102400</v>
      </c>
      <c r="P26" s="7">
        <v>102400</v>
      </c>
      <c r="Q26" s="13">
        <v>62000</v>
      </c>
      <c r="R26" s="13">
        <v>62000</v>
      </c>
      <c r="S26" s="13">
        <f t="shared" si="1"/>
        <v>12400</v>
      </c>
      <c r="T26" s="13">
        <v>12400</v>
      </c>
      <c r="U26" s="13">
        <v>74400</v>
      </c>
      <c r="V26" s="13">
        <v>74400</v>
      </c>
      <c r="W26" s="13">
        <v>87200</v>
      </c>
      <c r="X26" s="13">
        <v>87200</v>
      </c>
      <c r="Y26" s="13">
        <v>0</v>
      </c>
      <c r="Z26" s="13">
        <v>0</v>
      </c>
      <c r="AA26" s="7">
        <v>87200</v>
      </c>
      <c r="AB26" s="7">
        <v>87200</v>
      </c>
      <c r="AC26" s="7">
        <v>68000</v>
      </c>
      <c r="AD26" s="7">
        <v>68000</v>
      </c>
      <c r="AE26" s="7">
        <v>13600</v>
      </c>
      <c r="AF26" s="13">
        <f t="shared" si="2"/>
        <v>13600</v>
      </c>
      <c r="AG26" s="7">
        <v>81600</v>
      </c>
      <c r="AH26" s="7">
        <v>81600</v>
      </c>
      <c r="AI26" s="7">
        <v>63466.666666666672</v>
      </c>
      <c r="AJ26" s="7">
        <v>63466.666666666672</v>
      </c>
      <c r="AK26" s="7">
        <v>12693.333333333328</v>
      </c>
      <c r="AL26" s="7">
        <f t="shared" si="3"/>
        <v>12693.333333333328</v>
      </c>
      <c r="AM26" s="7">
        <v>76160</v>
      </c>
      <c r="AN26" s="7">
        <v>76160</v>
      </c>
      <c r="AO26" s="7">
        <v>92000</v>
      </c>
      <c r="AP26" s="7">
        <v>92000</v>
      </c>
      <c r="AQ26" s="7">
        <v>18400</v>
      </c>
      <c r="AR26" s="7">
        <f t="shared" si="4"/>
        <v>18400</v>
      </c>
      <c r="AS26" s="7">
        <v>110400</v>
      </c>
      <c r="AT26" s="31">
        <v>110400</v>
      </c>
    </row>
    <row r="27" spans="1:46" ht="30">
      <c r="A27" s="30">
        <v>20</v>
      </c>
      <c r="B27" s="16" t="s">
        <v>29</v>
      </c>
      <c r="C27" s="9" t="s">
        <v>47</v>
      </c>
      <c r="D27" s="9">
        <v>100</v>
      </c>
      <c r="E27" s="19">
        <v>51583.333333333336</v>
      </c>
      <c r="F27" s="19">
        <v>51583.333333333336</v>
      </c>
      <c r="G27" s="19">
        <v>10316.666666666664</v>
      </c>
      <c r="H27" s="19">
        <f t="shared" si="0"/>
        <v>10316.666666666664</v>
      </c>
      <c r="I27" s="19">
        <v>61900</v>
      </c>
      <c r="J27" s="19">
        <v>61900</v>
      </c>
      <c r="K27" s="7">
        <v>75500</v>
      </c>
      <c r="L27" s="7">
        <v>75500</v>
      </c>
      <c r="M27" s="7">
        <v>0</v>
      </c>
      <c r="N27" s="7">
        <v>0</v>
      </c>
      <c r="O27" s="7">
        <v>75500</v>
      </c>
      <c r="P27" s="7">
        <v>75500</v>
      </c>
      <c r="Q27" s="13">
        <v>50000</v>
      </c>
      <c r="R27" s="13">
        <v>50000</v>
      </c>
      <c r="S27" s="13">
        <f t="shared" si="1"/>
        <v>10000</v>
      </c>
      <c r="T27" s="13">
        <v>10000</v>
      </c>
      <c r="U27" s="13">
        <v>60000</v>
      </c>
      <c r="V27" s="13">
        <v>60000</v>
      </c>
      <c r="W27" s="13">
        <v>66000</v>
      </c>
      <c r="X27" s="13">
        <v>66000</v>
      </c>
      <c r="Y27" s="13">
        <v>0</v>
      </c>
      <c r="Z27" s="13">
        <v>0</v>
      </c>
      <c r="AA27" s="7">
        <v>66000</v>
      </c>
      <c r="AB27" s="7">
        <v>66000</v>
      </c>
      <c r="AC27" s="7">
        <v>48333.333333333336</v>
      </c>
      <c r="AD27" s="7">
        <v>48333.333333333336</v>
      </c>
      <c r="AE27" s="7">
        <v>9666.6666666666642</v>
      </c>
      <c r="AF27" s="13">
        <f t="shared" si="2"/>
        <v>9666.6666666666642</v>
      </c>
      <c r="AG27" s="7">
        <v>58000</v>
      </c>
      <c r="AH27" s="7">
        <v>58000</v>
      </c>
      <c r="AI27" s="7">
        <v>49583.333333333336</v>
      </c>
      <c r="AJ27" s="7">
        <v>49583.333333333336</v>
      </c>
      <c r="AK27" s="7">
        <v>9916.6666666666642</v>
      </c>
      <c r="AL27" s="7">
        <f t="shared" si="3"/>
        <v>9916.6666666666642</v>
      </c>
      <c r="AM27" s="7">
        <v>59500</v>
      </c>
      <c r="AN27" s="7">
        <v>59500</v>
      </c>
      <c r="AO27" s="7">
        <v>71666.666666666672</v>
      </c>
      <c r="AP27" s="7">
        <v>71666.666666666672</v>
      </c>
      <c r="AQ27" s="7">
        <v>14333.333333333328</v>
      </c>
      <c r="AR27" s="7">
        <f t="shared" si="4"/>
        <v>14333.333333333328</v>
      </c>
      <c r="AS27" s="7">
        <v>86000</v>
      </c>
      <c r="AT27" s="31">
        <v>86000</v>
      </c>
    </row>
    <row r="28" spans="1:46" ht="30">
      <c r="A28" s="30">
        <v>21</v>
      </c>
      <c r="B28" s="16" t="s">
        <v>30</v>
      </c>
      <c r="C28" s="9" t="s">
        <v>47</v>
      </c>
      <c r="D28" s="9">
        <v>60</v>
      </c>
      <c r="E28" s="19">
        <v>21450</v>
      </c>
      <c r="F28" s="19">
        <v>21450</v>
      </c>
      <c r="G28" s="19">
        <v>4290</v>
      </c>
      <c r="H28" s="19">
        <f t="shared" si="0"/>
        <v>4290</v>
      </c>
      <c r="I28" s="19">
        <v>25740</v>
      </c>
      <c r="J28" s="19">
        <v>25740</v>
      </c>
      <c r="K28" s="7">
        <v>33300</v>
      </c>
      <c r="L28" s="7">
        <v>33300</v>
      </c>
      <c r="M28" s="7">
        <v>0</v>
      </c>
      <c r="N28" s="7">
        <v>0</v>
      </c>
      <c r="O28" s="7">
        <v>33300</v>
      </c>
      <c r="P28" s="7">
        <v>33300</v>
      </c>
      <c r="Q28" s="13">
        <v>20250</v>
      </c>
      <c r="R28" s="13">
        <v>20250</v>
      </c>
      <c r="S28" s="13">
        <f t="shared" si="1"/>
        <v>4050</v>
      </c>
      <c r="T28" s="13">
        <v>4050</v>
      </c>
      <c r="U28" s="13">
        <v>24300</v>
      </c>
      <c r="V28" s="13">
        <v>24300</v>
      </c>
      <c r="W28" s="13">
        <v>27600</v>
      </c>
      <c r="X28" s="13">
        <v>27600</v>
      </c>
      <c r="Y28" s="13">
        <v>0</v>
      </c>
      <c r="Z28" s="13">
        <v>0</v>
      </c>
      <c r="AA28" s="7">
        <v>27600</v>
      </c>
      <c r="AB28" s="7">
        <v>27600</v>
      </c>
      <c r="AC28" s="7">
        <v>18000</v>
      </c>
      <c r="AD28" s="7">
        <v>18000</v>
      </c>
      <c r="AE28" s="7">
        <v>3600</v>
      </c>
      <c r="AF28" s="13">
        <f t="shared" si="2"/>
        <v>3600</v>
      </c>
      <c r="AG28" s="7">
        <v>21600</v>
      </c>
      <c r="AH28" s="7">
        <v>21600</v>
      </c>
      <c r="AI28" s="7">
        <v>20825</v>
      </c>
      <c r="AJ28" s="7">
        <v>20825</v>
      </c>
      <c r="AK28" s="7">
        <v>4165</v>
      </c>
      <c r="AL28" s="7">
        <f t="shared" si="3"/>
        <v>4165</v>
      </c>
      <c r="AM28" s="7">
        <v>24990</v>
      </c>
      <c r="AN28" s="7">
        <v>24990</v>
      </c>
      <c r="AO28" s="7">
        <v>31000</v>
      </c>
      <c r="AP28" s="7">
        <v>31000</v>
      </c>
      <c r="AQ28" s="7">
        <v>6200</v>
      </c>
      <c r="AR28" s="7">
        <f t="shared" si="4"/>
        <v>6200</v>
      </c>
      <c r="AS28" s="7">
        <v>37200</v>
      </c>
      <c r="AT28" s="31">
        <v>37200</v>
      </c>
    </row>
    <row r="29" spans="1:46" ht="31.5">
      <c r="A29" s="30">
        <v>22</v>
      </c>
      <c r="B29" s="16" t="s">
        <v>31</v>
      </c>
      <c r="C29" s="9" t="s">
        <v>46</v>
      </c>
      <c r="D29" s="9">
        <v>20</v>
      </c>
      <c r="E29" s="19">
        <v>4666.666666666667</v>
      </c>
      <c r="F29" s="19">
        <v>4666.666666666667</v>
      </c>
      <c r="G29" s="19">
        <v>933.33333333333303</v>
      </c>
      <c r="H29" s="19">
        <f t="shared" si="0"/>
        <v>933.33333333333303</v>
      </c>
      <c r="I29" s="19">
        <v>5600</v>
      </c>
      <c r="J29" s="19">
        <v>5600</v>
      </c>
      <c r="K29" s="7">
        <v>7300</v>
      </c>
      <c r="L29" s="7">
        <v>7300</v>
      </c>
      <c r="M29" s="7">
        <v>0</v>
      </c>
      <c r="N29" s="7">
        <v>0</v>
      </c>
      <c r="O29" s="7">
        <v>7300</v>
      </c>
      <c r="P29" s="7">
        <v>7300</v>
      </c>
      <c r="Q29" s="13">
        <v>5650</v>
      </c>
      <c r="R29" s="13">
        <v>5650</v>
      </c>
      <c r="S29" s="13">
        <f t="shared" si="1"/>
        <v>1130</v>
      </c>
      <c r="T29" s="13">
        <v>1130</v>
      </c>
      <c r="U29" s="13">
        <v>6780</v>
      </c>
      <c r="V29" s="13">
        <v>6780</v>
      </c>
      <c r="W29" s="13">
        <v>6000</v>
      </c>
      <c r="X29" s="13">
        <v>6000</v>
      </c>
      <c r="Y29" s="13">
        <v>0</v>
      </c>
      <c r="Z29" s="13">
        <v>0</v>
      </c>
      <c r="AA29" s="7">
        <v>6000</v>
      </c>
      <c r="AB29" s="7">
        <v>6000</v>
      </c>
      <c r="AC29" s="7">
        <v>4000</v>
      </c>
      <c r="AD29" s="7">
        <v>4000</v>
      </c>
      <c r="AE29" s="7">
        <v>800</v>
      </c>
      <c r="AF29" s="13">
        <f t="shared" si="2"/>
        <v>800</v>
      </c>
      <c r="AG29" s="7">
        <v>4800</v>
      </c>
      <c r="AH29" s="7">
        <v>4800</v>
      </c>
      <c r="AI29" s="7">
        <v>3541.666666666667</v>
      </c>
      <c r="AJ29" s="7">
        <v>3541.666666666667</v>
      </c>
      <c r="AK29" s="7">
        <v>708.33333333333303</v>
      </c>
      <c r="AL29" s="7">
        <f t="shared" si="3"/>
        <v>708.33333333333303</v>
      </c>
      <c r="AM29" s="7">
        <v>4250</v>
      </c>
      <c r="AN29" s="7">
        <v>4250</v>
      </c>
      <c r="AO29" s="7">
        <v>6666.666666666667</v>
      </c>
      <c r="AP29" s="7">
        <v>6666.666666666667</v>
      </c>
      <c r="AQ29" s="7">
        <v>1333.333333333333</v>
      </c>
      <c r="AR29" s="7">
        <f t="shared" si="4"/>
        <v>1333.333333333333</v>
      </c>
      <c r="AS29" s="7">
        <v>8000</v>
      </c>
      <c r="AT29" s="31">
        <v>8000</v>
      </c>
    </row>
    <row r="30" spans="1:46" ht="31.5">
      <c r="A30" s="30">
        <v>23</v>
      </c>
      <c r="B30" s="16" t="s">
        <v>32</v>
      </c>
      <c r="C30" s="9" t="s">
        <v>46</v>
      </c>
      <c r="D30" s="9">
        <v>10</v>
      </c>
      <c r="E30" s="19">
        <v>2158.3333333333335</v>
      </c>
      <c r="F30" s="19">
        <v>2158.3333333333335</v>
      </c>
      <c r="G30" s="19">
        <v>431.66666666666652</v>
      </c>
      <c r="H30" s="19">
        <f t="shared" si="0"/>
        <v>431.66666666666652</v>
      </c>
      <c r="I30" s="19">
        <v>2590</v>
      </c>
      <c r="J30" s="19">
        <v>2590</v>
      </c>
      <c r="K30" s="7">
        <v>3300</v>
      </c>
      <c r="L30" s="7">
        <v>3300</v>
      </c>
      <c r="M30" s="7">
        <v>0</v>
      </c>
      <c r="N30" s="7">
        <v>0</v>
      </c>
      <c r="O30" s="7">
        <v>3300</v>
      </c>
      <c r="P30" s="7">
        <v>3300</v>
      </c>
      <c r="Q30" s="13">
        <v>2658.3333333333335</v>
      </c>
      <c r="R30" s="13">
        <v>2658.3333333333335</v>
      </c>
      <c r="S30" s="13">
        <f t="shared" si="1"/>
        <v>531.66666666666652</v>
      </c>
      <c r="T30" s="13">
        <v>531.66666666666652</v>
      </c>
      <c r="U30" s="13">
        <v>3190</v>
      </c>
      <c r="V30" s="13">
        <v>3190</v>
      </c>
      <c r="W30" s="13">
        <v>3000</v>
      </c>
      <c r="X30" s="13">
        <v>3000</v>
      </c>
      <c r="Y30" s="13">
        <v>0</v>
      </c>
      <c r="Z30" s="13">
        <v>0</v>
      </c>
      <c r="AA30" s="7">
        <v>3000</v>
      </c>
      <c r="AB30" s="7">
        <v>3000</v>
      </c>
      <c r="AC30" s="7">
        <v>1833.3333333333335</v>
      </c>
      <c r="AD30" s="7">
        <v>1833.3333333333335</v>
      </c>
      <c r="AE30" s="7">
        <v>366.66666666666652</v>
      </c>
      <c r="AF30" s="13">
        <f t="shared" si="2"/>
        <v>366.66666666666652</v>
      </c>
      <c r="AG30" s="7">
        <v>2200</v>
      </c>
      <c r="AH30" s="7">
        <v>2200</v>
      </c>
      <c r="AI30" s="7">
        <v>1558.3333333333335</v>
      </c>
      <c r="AJ30" s="7">
        <v>1558.3333333333335</v>
      </c>
      <c r="AK30" s="7">
        <v>311.66666666666652</v>
      </c>
      <c r="AL30" s="7">
        <f t="shared" si="3"/>
        <v>311.66666666666652</v>
      </c>
      <c r="AM30" s="7">
        <v>1870</v>
      </c>
      <c r="AN30" s="7">
        <v>1870</v>
      </c>
      <c r="AO30" s="7">
        <v>3666.666666666667</v>
      </c>
      <c r="AP30" s="7">
        <v>3666.666666666667</v>
      </c>
      <c r="AQ30" s="7">
        <v>733.33333333333303</v>
      </c>
      <c r="AR30" s="7">
        <f t="shared" si="4"/>
        <v>733.33333333333303</v>
      </c>
      <c r="AS30" s="7">
        <v>4400</v>
      </c>
      <c r="AT30" s="31">
        <v>4400</v>
      </c>
    </row>
    <row r="31" spans="1:46" ht="31.5">
      <c r="A31" s="30">
        <v>24</v>
      </c>
      <c r="B31" s="16" t="s">
        <v>33</v>
      </c>
      <c r="C31" s="9" t="s">
        <v>46</v>
      </c>
      <c r="D31" s="9">
        <v>18</v>
      </c>
      <c r="E31" s="19">
        <v>2535</v>
      </c>
      <c r="F31" s="19">
        <v>2535</v>
      </c>
      <c r="G31" s="19">
        <v>507</v>
      </c>
      <c r="H31" s="19">
        <f t="shared" si="0"/>
        <v>507</v>
      </c>
      <c r="I31" s="19">
        <v>3042</v>
      </c>
      <c r="J31" s="19">
        <v>3042</v>
      </c>
      <c r="K31" s="7">
        <v>3042</v>
      </c>
      <c r="L31" s="7">
        <v>3042</v>
      </c>
      <c r="M31" s="7">
        <v>0</v>
      </c>
      <c r="N31" s="7">
        <v>0</v>
      </c>
      <c r="O31" s="7">
        <v>3042</v>
      </c>
      <c r="P31" s="7">
        <v>3042</v>
      </c>
      <c r="Q31" s="13">
        <v>2541.666666666667</v>
      </c>
      <c r="R31" s="13">
        <v>2541.666666666667</v>
      </c>
      <c r="S31" s="13">
        <f t="shared" si="1"/>
        <v>508.33333333333303</v>
      </c>
      <c r="T31" s="13">
        <v>508.33333333333303</v>
      </c>
      <c r="U31" s="13">
        <v>3050</v>
      </c>
      <c r="V31" s="13">
        <v>3050</v>
      </c>
      <c r="W31" s="13">
        <v>3600</v>
      </c>
      <c r="X31" s="13">
        <v>3600</v>
      </c>
      <c r="Y31" s="13">
        <v>0</v>
      </c>
      <c r="Z31" s="13">
        <v>0</v>
      </c>
      <c r="AA31" s="7">
        <v>3600</v>
      </c>
      <c r="AB31" s="7">
        <v>3600</v>
      </c>
      <c r="AC31" s="7">
        <v>2400</v>
      </c>
      <c r="AD31" s="7">
        <v>2400</v>
      </c>
      <c r="AE31" s="7">
        <v>480</v>
      </c>
      <c r="AF31" s="13">
        <f t="shared" si="2"/>
        <v>480</v>
      </c>
      <c r="AG31" s="7">
        <v>2880</v>
      </c>
      <c r="AH31" s="7">
        <v>2880</v>
      </c>
      <c r="AI31" s="7">
        <v>1725</v>
      </c>
      <c r="AJ31" s="7">
        <v>1725</v>
      </c>
      <c r="AK31" s="7">
        <v>345</v>
      </c>
      <c r="AL31" s="7">
        <f t="shared" si="3"/>
        <v>345</v>
      </c>
      <c r="AM31" s="7">
        <v>2070</v>
      </c>
      <c r="AN31" s="7">
        <v>2070</v>
      </c>
      <c r="AO31" s="7">
        <v>3000</v>
      </c>
      <c r="AP31" s="7">
        <v>3000</v>
      </c>
      <c r="AQ31" s="7">
        <v>600</v>
      </c>
      <c r="AR31" s="7">
        <f t="shared" si="4"/>
        <v>600</v>
      </c>
      <c r="AS31" s="7">
        <v>3600</v>
      </c>
      <c r="AT31" s="31">
        <v>3600</v>
      </c>
    </row>
    <row r="32" spans="1:46" ht="31.5">
      <c r="A32" s="30">
        <v>25</v>
      </c>
      <c r="B32" s="16" t="s">
        <v>34</v>
      </c>
      <c r="C32" s="9" t="s">
        <v>46</v>
      </c>
      <c r="D32" s="9">
        <v>8</v>
      </c>
      <c r="E32" s="19">
        <v>993.33333333333337</v>
      </c>
      <c r="F32" s="19">
        <v>993.33333333333337</v>
      </c>
      <c r="G32" s="19">
        <v>198.66666666666663</v>
      </c>
      <c r="H32" s="19">
        <f t="shared" si="0"/>
        <v>198.66666666666663</v>
      </c>
      <c r="I32" s="19">
        <v>1192</v>
      </c>
      <c r="J32" s="19">
        <v>1192</v>
      </c>
      <c r="K32" s="7">
        <v>1552</v>
      </c>
      <c r="L32" s="7">
        <v>1552</v>
      </c>
      <c r="M32" s="7">
        <v>0</v>
      </c>
      <c r="N32" s="7">
        <v>0</v>
      </c>
      <c r="O32" s="7">
        <v>1552</v>
      </c>
      <c r="P32" s="7">
        <v>1552</v>
      </c>
      <c r="Q32" s="13">
        <v>1333.3333333333335</v>
      </c>
      <c r="R32" s="13">
        <v>1333.3333333333335</v>
      </c>
      <c r="S32" s="13">
        <f t="shared" si="1"/>
        <v>266.66666666666652</v>
      </c>
      <c r="T32" s="13">
        <v>266.66666666666652</v>
      </c>
      <c r="U32" s="13">
        <v>1600</v>
      </c>
      <c r="V32" s="13">
        <v>1600</v>
      </c>
      <c r="W32" s="13">
        <v>1440</v>
      </c>
      <c r="X32" s="13">
        <v>1440</v>
      </c>
      <c r="Y32" s="13">
        <v>0</v>
      </c>
      <c r="Z32" s="13">
        <v>0</v>
      </c>
      <c r="AA32" s="7">
        <v>1440</v>
      </c>
      <c r="AB32" s="7">
        <v>1440</v>
      </c>
      <c r="AC32" s="7">
        <v>866.66666666666674</v>
      </c>
      <c r="AD32" s="7">
        <v>866.66666666666674</v>
      </c>
      <c r="AE32" s="7">
        <v>173.33333333333326</v>
      </c>
      <c r="AF32" s="13">
        <f t="shared" si="2"/>
        <v>173.33333333333326</v>
      </c>
      <c r="AG32" s="7">
        <v>1040</v>
      </c>
      <c r="AH32" s="7">
        <v>1040</v>
      </c>
      <c r="AI32" s="7">
        <v>766.66666666666674</v>
      </c>
      <c r="AJ32" s="7">
        <v>766.66666666666674</v>
      </c>
      <c r="AK32" s="7">
        <v>153.33333333333326</v>
      </c>
      <c r="AL32" s="7">
        <f t="shared" si="3"/>
        <v>153.33333333333326</v>
      </c>
      <c r="AM32" s="7">
        <v>920</v>
      </c>
      <c r="AN32" s="7">
        <v>920</v>
      </c>
      <c r="AO32" s="7">
        <v>1400</v>
      </c>
      <c r="AP32" s="7">
        <v>1400</v>
      </c>
      <c r="AQ32" s="7">
        <v>280</v>
      </c>
      <c r="AR32" s="7">
        <f t="shared" si="4"/>
        <v>280</v>
      </c>
      <c r="AS32" s="7">
        <v>1680</v>
      </c>
      <c r="AT32" s="31">
        <v>1680</v>
      </c>
    </row>
    <row r="33" spans="1:46" ht="31.5">
      <c r="A33" s="30">
        <v>26</v>
      </c>
      <c r="B33" s="16" t="s">
        <v>35</v>
      </c>
      <c r="C33" s="9" t="s">
        <v>46</v>
      </c>
      <c r="D33" s="9">
        <v>20</v>
      </c>
      <c r="E33" s="19">
        <v>1150</v>
      </c>
      <c r="F33" s="19">
        <v>1150</v>
      </c>
      <c r="G33" s="19">
        <v>230</v>
      </c>
      <c r="H33" s="19">
        <f t="shared" si="0"/>
        <v>230</v>
      </c>
      <c r="I33" s="19">
        <v>1380</v>
      </c>
      <c r="J33" s="19">
        <v>1380</v>
      </c>
      <c r="K33" s="7">
        <v>1680</v>
      </c>
      <c r="L33" s="7">
        <v>1680</v>
      </c>
      <c r="M33" s="7">
        <v>0</v>
      </c>
      <c r="N33" s="7">
        <v>0</v>
      </c>
      <c r="O33" s="7">
        <v>1680</v>
      </c>
      <c r="P33" s="7">
        <v>1680</v>
      </c>
      <c r="Q33" s="13">
        <v>1333.3333333333335</v>
      </c>
      <c r="R33" s="13">
        <v>1333.3333333333335</v>
      </c>
      <c r="S33" s="13">
        <f t="shared" si="1"/>
        <v>266.66666666666652</v>
      </c>
      <c r="T33" s="13">
        <v>266.66666666666652</v>
      </c>
      <c r="U33" s="13">
        <v>1600</v>
      </c>
      <c r="V33" s="13">
        <v>1600</v>
      </c>
      <c r="W33" s="13">
        <v>2000</v>
      </c>
      <c r="X33" s="13">
        <v>2000</v>
      </c>
      <c r="Y33" s="13">
        <v>0</v>
      </c>
      <c r="Z33" s="13">
        <v>0</v>
      </c>
      <c r="AA33" s="7">
        <v>2000</v>
      </c>
      <c r="AB33" s="7">
        <v>2000</v>
      </c>
      <c r="AC33" s="7">
        <v>1250</v>
      </c>
      <c r="AD33" s="7">
        <v>1250</v>
      </c>
      <c r="AE33" s="7">
        <v>250</v>
      </c>
      <c r="AF33" s="13">
        <f t="shared" si="2"/>
        <v>250</v>
      </c>
      <c r="AG33" s="7">
        <v>1500</v>
      </c>
      <c r="AH33" s="7">
        <v>1500</v>
      </c>
      <c r="AI33" s="7">
        <v>1083.3333333333335</v>
      </c>
      <c r="AJ33" s="7">
        <v>1083.3333333333335</v>
      </c>
      <c r="AK33" s="7">
        <v>216.66666666666652</v>
      </c>
      <c r="AL33" s="7">
        <f t="shared" si="3"/>
        <v>216.66666666666652</v>
      </c>
      <c r="AM33" s="7">
        <v>1300</v>
      </c>
      <c r="AN33" s="7">
        <v>1300</v>
      </c>
      <c r="AO33" s="7">
        <v>1666.6666666666667</v>
      </c>
      <c r="AP33" s="7">
        <v>1666.6666666666667</v>
      </c>
      <c r="AQ33" s="7">
        <v>333.33333333333326</v>
      </c>
      <c r="AR33" s="7">
        <f t="shared" si="4"/>
        <v>333.33333333333326</v>
      </c>
      <c r="AS33" s="7">
        <v>2000</v>
      </c>
      <c r="AT33" s="31">
        <v>2000</v>
      </c>
    </row>
    <row r="34" spans="1:46" ht="31.5">
      <c r="A34" s="30">
        <v>27</v>
      </c>
      <c r="B34" s="16" t="s">
        <v>36</v>
      </c>
      <c r="C34" s="9" t="s">
        <v>46</v>
      </c>
      <c r="D34" s="9">
        <v>85</v>
      </c>
      <c r="E34" s="19">
        <v>3187.5</v>
      </c>
      <c r="F34" s="19">
        <v>3187.5</v>
      </c>
      <c r="G34" s="19">
        <v>637.5</v>
      </c>
      <c r="H34" s="19">
        <f t="shared" si="0"/>
        <v>637.5</v>
      </c>
      <c r="I34" s="19">
        <v>3825</v>
      </c>
      <c r="J34" s="19">
        <v>3825</v>
      </c>
      <c r="K34" s="7">
        <v>4675</v>
      </c>
      <c r="L34" s="7">
        <v>4675</v>
      </c>
      <c r="M34" s="7">
        <v>0</v>
      </c>
      <c r="N34" s="7">
        <v>0</v>
      </c>
      <c r="O34" s="7">
        <v>4675</v>
      </c>
      <c r="P34" s="7">
        <v>4675</v>
      </c>
      <c r="Q34" s="13">
        <v>2833.3333333333335</v>
      </c>
      <c r="R34" s="13">
        <v>2833.3333333333335</v>
      </c>
      <c r="S34" s="13">
        <f t="shared" si="1"/>
        <v>566.66666666666652</v>
      </c>
      <c r="T34" s="13">
        <v>566.66666666666652</v>
      </c>
      <c r="U34" s="13">
        <v>3400</v>
      </c>
      <c r="V34" s="13">
        <v>3400</v>
      </c>
      <c r="W34" s="13">
        <v>6800</v>
      </c>
      <c r="X34" s="13">
        <v>6800</v>
      </c>
      <c r="Y34" s="13">
        <v>0</v>
      </c>
      <c r="Z34" s="13">
        <v>0</v>
      </c>
      <c r="AA34" s="7">
        <v>6800</v>
      </c>
      <c r="AB34" s="7">
        <v>6800</v>
      </c>
      <c r="AC34" s="7">
        <v>3541.666666666667</v>
      </c>
      <c r="AD34" s="7">
        <v>3541.666666666667</v>
      </c>
      <c r="AE34" s="7">
        <v>708.33333333333303</v>
      </c>
      <c r="AF34" s="13">
        <f t="shared" si="2"/>
        <v>708.33333333333303</v>
      </c>
      <c r="AG34" s="7">
        <v>4250</v>
      </c>
      <c r="AH34" s="7">
        <v>4250</v>
      </c>
      <c r="AI34" s="7">
        <v>3016.666666666667</v>
      </c>
      <c r="AJ34" s="7">
        <v>3016.666666666667</v>
      </c>
      <c r="AK34" s="7">
        <v>603.33333333333303</v>
      </c>
      <c r="AL34" s="7">
        <f t="shared" si="3"/>
        <v>603.33333333333303</v>
      </c>
      <c r="AM34" s="7">
        <v>3620</v>
      </c>
      <c r="AN34" s="7">
        <v>3620</v>
      </c>
      <c r="AO34" s="7">
        <v>4250</v>
      </c>
      <c r="AP34" s="7">
        <v>4250</v>
      </c>
      <c r="AQ34" s="7">
        <v>850</v>
      </c>
      <c r="AR34" s="7">
        <f t="shared" si="4"/>
        <v>850</v>
      </c>
      <c r="AS34" s="7">
        <v>5100</v>
      </c>
      <c r="AT34" s="31">
        <v>5100</v>
      </c>
    </row>
    <row r="35" spans="1:46" ht="31.5">
      <c r="A35" s="30">
        <v>28</v>
      </c>
      <c r="B35" s="16" t="s">
        <v>37</v>
      </c>
      <c r="C35" s="9" t="s">
        <v>46</v>
      </c>
      <c r="D35" s="9">
        <v>8</v>
      </c>
      <c r="E35" s="19">
        <v>726.66666666666674</v>
      </c>
      <c r="F35" s="19">
        <v>726.66666666666674</v>
      </c>
      <c r="G35" s="19">
        <v>145.33333333333326</v>
      </c>
      <c r="H35" s="19">
        <f t="shared" si="0"/>
        <v>145.33333333333326</v>
      </c>
      <c r="I35" s="19">
        <v>872</v>
      </c>
      <c r="J35" s="19">
        <v>872</v>
      </c>
      <c r="K35" s="7">
        <v>1080</v>
      </c>
      <c r="L35" s="7">
        <v>1080</v>
      </c>
      <c r="M35" s="7">
        <v>0</v>
      </c>
      <c r="N35" s="7">
        <v>0</v>
      </c>
      <c r="O35" s="7">
        <v>1080</v>
      </c>
      <c r="P35" s="7">
        <v>1080</v>
      </c>
      <c r="Q35" s="13">
        <v>933.33333333333337</v>
      </c>
      <c r="R35" s="13">
        <v>933.33333333333337</v>
      </c>
      <c r="S35" s="13">
        <f t="shared" si="1"/>
        <v>186.66666666666663</v>
      </c>
      <c r="T35" s="13">
        <v>186.66666666666663</v>
      </c>
      <c r="U35" s="13">
        <v>1120</v>
      </c>
      <c r="V35" s="13">
        <v>1120</v>
      </c>
      <c r="W35" s="13">
        <v>2000</v>
      </c>
      <c r="X35" s="13">
        <v>2000</v>
      </c>
      <c r="Y35" s="13">
        <v>0</v>
      </c>
      <c r="Z35" s="13">
        <v>0</v>
      </c>
      <c r="AA35" s="7">
        <v>2000</v>
      </c>
      <c r="AB35" s="7">
        <v>2000</v>
      </c>
      <c r="AC35" s="7">
        <v>866.66666666666674</v>
      </c>
      <c r="AD35" s="7">
        <v>866.66666666666674</v>
      </c>
      <c r="AE35" s="7">
        <v>173.33333333333326</v>
      </c>
      <c r="AF35" s="13">
        <f t="shared" si="2"/>
        <v>173.33333333333326</v>
      </c>
      <c r="AG35" s="7">
        <v>1040</v>
      </c>
      <c r="AH35" s="7">
        <v>1040</v>
      </c>
      <c r="AI35" s="17">
        <v>737.5</v>
      </c>
      <c r="AJ35" s="7">
        <v>737.5</v>
      </c>
      <c r="AK35" s="7">
        <v>147.5</v>
      </c>
      <c r="AL35" s="7">
        <f t="shared" si="3"/>
        <v>147.5</v>
      </c>
      <c r="AM35" s="7">
        <v>885</v>
      </c>
      <c r="AN35" s="7">
        <v>885</v>
      </c>
      <c r="AO35" s="17">
        <v>1533.3333333333335</v>
      </c>
      <c r="AP35" s="7">
        <v>1533.3333333333335</v>
      </c>
      <c r="AQ35" s="7">
        <v>306.66666666666652</v>
      </c>
      <c r="AR35" s="7">
        <f t="shared" si="4"/>
        <v>306.66666666666652</v>
      </c>
      <c r="AS35" s="7">
        <v>1840</v>
      </c>
      <c r="AT35" s="31">
        <v>1840</v>
      </c>
    </row>
    <row r="36" spans="1:46" ht="31.5">
      <c r="A36" s="30">
        <v>29</v>
      </c>
      <c r="B36" s="16" t="s">
        <v>38</v>
      </c>
      <c r="C36" s="9" t="s">
        <v>46</v>
      </c>
      <c r="D36" s="9">
        <v>8</v>
      </c>
      <c r="E36" s="19">
        <v>593.33333333333337</v>
      </c>
      <c r="F36" s="19">
        <v>593.33333333333337</v>
      </c>
      <c r="G36" s="19">
        <v>118.66666666666663</v>
      </c>
      <c r="H36" s="19">
        <f t="shared" si="0"/>
        <v>118.66666666666663</v>
      </c>
      <c r="I36" s="19">
        <v>712</v>
      </c>
      <c r="J36" s="19">
        <v>712</v>
      </c>
      <c r="K36" s="7">
        <v>536</v>
      </c>
      <c r="L36" s="7">
        <v>536</v>
      </c>
      <c r="M36" s="7">
        <v>0</v>
      </c>
      <c r="N36" s="7">
        <v>0</v>
      </c>
      <c r="O36" s="7">
        <v>536</v>
      </c>
      <c r="P36" s="7">
        <v>536</v>
      </c>
      <c r="Q36" s="13">
        <v>466.66666666666669</v>
      </c>
      <c r="R36" s="13">
        <v>466.66666666666669</v>
      </c>
      <c r="S36" s="13">
        <f t="shared" si="1"/>
        <v>93.333333333333314</v>
      </c>
      <c r="T36" s="13">
        <v>93.333333333333314</v>
      </c>
      <c r="U36" s="13">
        <v>560</v>
      </c>
      <c r="V36" s="13">
        <v>560</v>
      </c>
      <c r="W36" s="13">
        <v>800</v>
      </c>
      <c r="X36" s="13">
        <v>800</v>
      </c>
      <c r="Y36" s="13">
        <v>0</v>
      </c>
      <c r="Z36" s="13">
        <v>0</v>
      </c>
      <c r="AA36" s="7">
        <v>800</v>
      </c>
      <c r="AB36" s="7">
        <v>800</v>
      </c>
      <c r="AC36" s="7">
        <v>433.33333333333337</v>
      </c>
      <c r="AD36" s="7">
        <v>433.33333333333337</v>
      </c>
      <c r="AE36" s="7">
        <v>86.666666666666629</v>
      </c>
      <c r="AF36" s="13">
        <f t="shared" si="2"/>
        <v>86.666666666666629</v>
      </c>
      <c r="AG36" s="7">
        <v>520</v>
      </c>
      <c r="AH36" s="7">
        <v>520</v>
      </c>
      <c r="AI36" s="7">
        <v>416.66666666666669</v>
      </c>
      <c r="AJ36" s="7">
        <v>416.66666666666669</v>
      </c>
      <c r="AK36" s="7">
        <v>83.333333333333314</v>
      </c>
      <c r="AL36" s="7">
        <f t="shared" si="3"/>
        <v>83.333333333333314</v>
      </c>
      <c r="AM36" s="7">
        <v>500</v>
      </c>
      <c r="AN36" s="7">
        <v>500</v>
      </c>
      <c r="AO36" s="7">
        <v>533.33333333333337</v>
      </c>
      <c r="AP36" s="7">
        <v>533.33333333333337</v>
      </c>
      <c r="AQ36" s="7">
        <v>106.66666666666663</v>
      </c>
      <c r="AR36" s="7">
        <f t="shared" si="4"/>
        <v>106.66666666666663</v>
      </c>
      <c r="AS36" s="7">
        <v>640</v>
      </c>
      <c r="AT36" s="31">
        <v>640</v>
      </c>
    </row>
    <row r="37" spans="1:46" ht="30">
      <c r="A37" s="30">
        <v>30</v>
      </c>
      <c r="B37" s="16" t="s">
        <v>39</v>
      </c>
      <c r="C37" s="8" t="s">
        <v>46</v>
      </c>
      <c r="D37" s="8">
        <v>8</v>
      </c>
      <c r="E37" s="19">
        <v>333.33333333333337</v>
      </c>
      <c r="F37" s="19">
        <v>333.33333333333337</v>
      </c>
      <c r="G37" s="19">
        <v>66.666666666666629</v>
      </c>
      <c r="H37" s="19">
        <f t="shared" si="0"/>
        <v>66.666666666666629</v>
      </c>
      <c r="I37" s="19">
        <v>400</v>
      </c>
      <c r="J37" s="19">
        <v>400</v>
      </c>
      <c r="K37" s="7">
        <v>448</v>
      </c>
      <c r="L37" s="7">
        <v>448</v>
      </c>
      <c r="M37" s="7">
        <v>0</v>
      </c>
      <c r="N37" s="7">
        <v>0</v>
      </c>
      <c r="O37" s="7">
        <v>448</v>
      </c>
      <c r="P37" s="7">
        <v>448</v>
      </c>
      <c r="Q37" s="13">
        <v>500</v>
      </c>
      <c r="R37" s="13">
        <v>500</v>
      </c>
      <c r="S37" s="13">
        <f t="shared" si="1"/>
        <v>100</v>
      </c>
      <c r="T37" s="13">
        <v>100</v>
      </c>
      <c r="U37" s="13">
        <v>600</v>
      </c>
      <c r="V37" s="13">
        <v>600</v>
      </c>
      <c r="W37" s="13">
        <v>640</v>
      </c>
      <c r="X37" s="13">
        <v>640</v>
      </c>
      <c r="Y37" s="13">
        <v>0</v>
      </c>
      <c r="Z37" s="13">
        <v>0</v>
      </c>
      <c r="AA37" s="7">
        <v>640</v>
      </c>
      <c r="AB37" s="7">
        <v>640</v>
      </c>
      <c r="AC37" s="7">
        <v>300</v>
      </c>
      <c r="AD37" s="7">
        <v>300</v>
      </c>
      <c r="AE37" s="7">
        <v>60</v>
      </c>
      <c r="AF37" s="13">
        <f t="shared" si="2"/>
        <v>60</v>
      </c>
      <c r="AG37" s="7">
        <v>360</v>
      </c>
      <c r="AH37" s="7">
        <v>360</v>
      </c>
      <c r="AI37" s="7">
        <v>250</v>
      </c>
      <c r="AJ37" s="7">
        <v>250</v>
      </c>
      <c r="AK37" s="7">
        <v>50</v>
      </c>
      <c r="AL37" s="7">
        <f t="shared" si="3"/>
        <v>50</v>
      </c>
      <c r="AM37" s="7">
        <v>300</v>
      </c>
      <c r="AN37" s="7">
        <v>300</v>
      </c>
      <c r="AO37" s="7">
        <v>366.66666666666669</v>
      </c>
      <c r="AP37" s="7">
        <v>366.66666666666669</v>
      </c>
      <c r="AQ37" s="7">
        <v>73.333333333333314</v>
      </c>
      <c r="AR37" s="7">
        <f t="shared" si="4"/>
        <v>73.333333333333314</v>
      </c>
      <c r="AS37" s="7">
        <v>440</v>
      </c>
      <c r="AT37" s="31">
        <v>440</v>
      </c>
    </row>
    <row r="38" spans="1:46" ht="30">
      <c r="A38" s="30">
        <v>31</v>
      </c>
      <c r="B38" s="16" t="s">
        <v>40</v>
      </c>
      <c r="C38" s="8" t="s">
        <v>46</v>
      </c>
      <c r="D38" s="8">
        <v>20</v>
      </c>
      <c r="E38" s="19">
        <v>5816.666666666667</v>
      </c>
      <c r="F38" s="19">
        <v>5816.666666666667</v>
      </c>
      <c r="G38" s="19">
        <v>1163.333333333333</v>
      </c>
      <c r="H38" s="19">
        <f t="shared" si="0"/>
        <v>1163.333333333333</v>
      </c>
      <c r="I38" s="19">
        <v>6980</v>
      </c>
      <c r="J38" s="19">
        <v>6980</v>
      </c>
      <c r="K38" s="7">
        <v>6200</v>
      </c>
      <c r="L38" s="7">
        <v>6200</v>
      </c>
      <c r="M38" s="7">
        <v>0</v>
      </c>
      <c r="N38" s="7">
        <v>0</v>
      </c>
      <c r="O38" s="7">
        <v>6200</v>
      </c>
      <c r="P38" s="7">
        <v>6200</v>
      </c>
      <c r="Q38" s="13">
        <v>5300</v>
      </c>
      <c r="R38" s="13">
        <v>5300</v>
      </c>
      <c r="S38" s="13">
        <f t="shared" si="1"/>
        <v>1060</v>
      </c>
      <c r="T38" s="13">
        <v>1060</v>
      </c>
      <c r="U38" s="13">
        <v>6360</v>
      </c>
      <c r="V38" s="13">
        <v>6360</v>
      </c>
      <c r="W38" s="13">
        <v>9000</v>
      </c>
      <c r="X38" s="13">
        <v>9000</v>
      </c>
      <c r="Y38" s="13">
        <v>0</v>
      </c>
      <c r="Z38" s="13">
        <v>0</v>
      </c>
      <c r="AA38" s="7">
        <v>9000</v>
      </c>
      <c r="AB38" s="7">
        <v>9000</v>
      </c>
      <c r="AC38" s="7">
        <v>4250</v>
      </c>
      <c r="AD38" s="7">
        <v>4250</v>
      </c>
      <c r="AE38" s="7">
        <v>850</v>
      </c>
      <c r="AF38" s="13">
        <f t="shared" si="2"/>
        <v>850</v>
      </c>
      <c r="AG38" s="7">
        <v>5100</v>
      </c>
      <c r="AH38" s="7">
        <v>5100</v>
      </c>
      <c r="AI38" s="7">
        <v>0</v>
      </c>
      <c r="AJ38" s="7">
        <v>0</v>
      </c>
      <c r="AK38" s="7">
        <v>0</v>
      </c>
      <c r="AL38" s="7">
        <f t="shared" si="3"/>
        <v>0</v>
      </c>
      <c r="AM38" s="7"/>
      <c r="AN38" s="7"/>
      <c r="AO38" s="7">
        <v>5000</v>
      </c>
      <c r="AP38" s="7">
        <v>5000</v>
      </c>
      <c r="AQ38" s="7">
        <v>1000</v>
      </c>
      <c r="AR38" s="7">
        <f t="shared" si="4"/>
        <v>1000</v>
      </c>
      <c r="AS38" s="7">
        <v>6000</v>
      </c>
      <c r="AT38" s="31">
        <v>6000</v>
      </c>
    </row>
    <row r="39" spans="1:46" ht="30">
      <c r="A39" s="30">
        <v>32</v>
      </c>
      <c r="B39" s="16" t="s">
        <v>41</v>
      </c>
      <c r="C39" s="8" t="s">
        <v>46</v>
      </c>
      <c r="D39" s="8">
        <v>20</v>
      </c>
      <c r="E39" s="19">
        <v>3150</v>
      </c>
      <c r="F39" s="19">
        <v>3150</v>
      </c>
      <c r="G39" s="19">
        <v>630</v>
      </c>
      <c r="H39" s="19">
        <f t="shared" si="0"/>
        <v>630</v>
      </c>
      <c r="I39" s="19">
        <v>3780</v>
      </c>
      <c r="J39" s="19">
        <v>3780</v>
      </c>
      <c r="K39" s="7">
        <v>4200</v>
      </c>
      <c r="L39" s="7">
        <v>4200</v>
      </c>
      <c r="M39" s="7">
        <v>0</v>
      </c>
      <c r="N39" s="7">
        <v>0</v>
      </c>
      <c r="O39" s="7">
        <v>4200</v>
      </c>
      <c r="P39" s="7">
        <v>4200</v>
      </c>
      <c r="Q39" s="13">
        <v>2866.666666666667</v>
      </c>
      <c r="R39" s="13">
        <v>2866.666666666667</v>
      </c>
      <c r="S39" s="13">
        <f t="shared" si="1"/>
        <v>573.33333333333303</v>
      </c>
      <c r="T39" s="13">
        <v>573.33333333333303</v>
      </c>
      <c r="U39" s="13">
        <v>3440</v>
      </c>
      <c r="V39" s="13">
        <v>3440</v>
      </c>
      <c r="W39" s="13">
        <v>4400</v>
      </c>
      <c r="X39" s="13">
        <v>4400</v>
      </c>
      <c r="Y39" s="13">
        <v>0</v>
      </c>
      <c r="Z39" s="13">
        <v>0</v>
      </c>
      <c r="AA39" s="7">
        <v>4400</v>
      </c>
      <c r="AB39" s="7">
        <v>4400</v>
      </c>
      <c r="AC39" s="7">
        <v>2666.666666666667</v>
      </c>
      <c r="AD39" s="7">
        <v>2666.666666666667</v>
      </c>
      <c r="AE39" s="7">
        <v>533.33333333333303</v>
      </c>
      <c r="AF39" s="13">
        <f t="shared" si="2"/>
        <v>533.33333333333303</v>
      </c>
      <c r="AG39" s="7">
        <v>3200</v>
      </c>
      <c r="AH39" s="7">
        <v>3200</v>
      </c>
      <c r="AI39" s="7">
        <v>2550</v>
      </c>
      <c r="AJ39" s="7">
        <v>2550</v>
      </c>
      <c r="AK39" s="7">
        <v>510</v>
      </c>
      <c r="AL39" s="7">
        <f t="shared" si="3"/>
        <v>510</v>
      </c>
      <c r="AM39" s="7">
        <v>3060</v>
      </c>
      <c r="AN39" s="7">
        <v>3060</v>
      </c>
      <c r="AO39" s="7">
        <v>3666.666666666667</v>
      </c>
      <c r="AP39" s="7">
        <v>3666.666666666667</v>
      </c>
      <c r="AQ39" s="7">
        <v>733.33333333333303</v>
      </c>
      <c r="AR39" s="7">
        <f t="shared" si="4"/>
        <v>733.33333333333303</v>
      </c>
      <c r="AS39" s="7">
        <v>4400</v>
      </c>
      <c r="AT39" s="31">
        <v>4400</v>
      </c>
    </row>
    <row r="40" spans="1:46" ht="30">
      <c r="A40" s="30">
        <v>33</v>
      </c>
      <c r="B40" s="16" t="s">
        <v>42</v>
      </c>
      <c r="C40" s="10" t="s">
        <v>46</v>
      </c>
      <c r="D40" s="8">
        <v>20</v>
      </c>
      <c r="E40" s="19">
        <v>1483.3333333333335</v>
      </c>
      <c r="F40" s="19">
        <v>1483.3333333333335</v>
      </c>
      <c r="G40" s="19">
        <v>296.66666666666652</v>
      </c>
      <c r="H40" s="19">
        <f t="shared" si="0"/>
        <v>296.66666666666652</v>
      </c>
      <c r="I40" s="19">
        <v>1780</v>
      </c>
      <c r="J40" s="19">
        <v>1780</v>
      </c>
      <c r="K40" s="7">
        <v>2360</v>
      </c>
      <c r="L40" s="7">
        <v>2360</v>
      </c>
      <c r="M40" s="7">
        <v>0</v>
      </c>
      <c r="N40" s="7">
        <v>0</v>
      </c>
      <c r="O40" s="7">
        <v>2360</v>
      </c>
      <c r="P40" s="7">
        <v>2360</v>
      </c>
      <c r="Q40" s="13">
        <v>1866.6666666666667</v>
      </c>
      <c r="R40" s="13">
        <v>1866.6666666666667</v>
      </c>
      <c r="S40" s="13">
        <f t="shared" si="1"/>
        <v>373.33333333333326</v>
      </c>
      <c r="T40" s="13">
        <v>373.33333333333326</v>
      </c>
      <c r="U40" s="13">
        <v>2240</v>
      </c>
      <c r="V40" s="13">
        <v>2240</v>
      </c>
      <c r="W40" s="13">
        <v>2800</v>
      </c>
      <c r="X40" s="13">
        <v>2800</v>
      </c>
      <c r="Y40" s="13">
        <v>0</v>
      </c>
      <c r="Z40" s="13">
        <v>0</v>
      </c>
      <c r="AA40" s="7">
        <v>2800</v>
      </c>
      <c r="AB40" s="7">
        <v>2800</v>
      </c>
      <c r="AC40" s="7">
        <v>2083.3333333333335</v>
      </c>
      <c r="AD40" s="7">
        <v>2083.3333333333335</v>
      </c>
      <c r="AE40" s="7">
        <v>416.66666666666652</v>
      </c>
      <c r="AF40" s="13">
        <f t="shared" si="2"/>
        <v>416.66666666666652</v>
      </c>
      <c r="AG40" s="7">
        <v>2500</v>
      </c>
      <c r="AH40" s="7">
        <v>2500</v>
      </c>
      <c r="AI40" s="7">
        <v>1558.3333333333335</v>
      </c>
      <c r="AJ40" s="7">
        <v>1558.3333333333335</v>
      </c>
      <c r="AK40" s="7">
        <v>311.66666666666652</v>
      </c>
      <c r="AL40" s="7">
        <f t="shared" si="3"/>
        <v>311.66666666666652</v>
      </c>
      <c r="AM40" s="7">
        <v>1870</v>
      </c>
      <c r="AN40" s="7">
        <v>1870</v>
      </c>
      <c r="AO40" s="7">
        <v>2166.666666666667</v>
      </c>
      <c r="AP40" s="7">
        <v>2166.666666666667</v>
      </c>
      <c r="AQ40" s="7">
        <v>433.33333333333303</v>
      </c>
      <c r="AR40" s="7">
        <f t="shared" si="4"/>
        <v>433.33333333333303</v>
      </c>
      <c r="AS40" s="7">
        <v>2600</v>
      </c>
      <c r="AT40" s="31">
        <v>2600</v>
      </c>
    </row>
    <row r="41" spans="1:46" ht="30">
      <c r="A41" s="30">
        <v>34</v>
      </c>
      <c r="B41" s="16" t="s">
        <v>43</v>
      </c>
      <c r="C41" s="17" t="s">
        <v>46</v>
      </c>
      <c r="D41" s="17">
        <v>25</v>
      </c>
      <c r="E41" s="19">
        <v>1666.6666666666667</v>
      </c>
      <c r="F41" s="19">
        <v>1666.6666666666667</v>
      </c>
      <c r="G41" s="19">
        <v>333.33333333333326</v>
      </c>
      <c r="H41" s="19">
        <f t="shared" si="0"/>
        <v>333.33333333333326</v>
      </c>
      <c r="I41" s="19">
        <v>2000</v>
      </c>
      <c r="J41" s="19">
        <v>2000</v>
      </c>
      <c r="K41" s="17">
        <v>1950</v>
      </c>
      <c r="L41" s="17">
        <v>1950</v>
      </c>
      <c r="M41" s="7">
        <v>0</v>
      </c>
      <c r="N41" s="7">
        <v>0</v>
      </c>
      <c r="O41" s="17">
        <v>1950</v>
      </c>
      <c r="P41" s="17">
        <v>1950</v>
      </c>
      <c r="Q41" s="17">
        <v>1500</v>
      </c>
      <c r="R41" s="17">
        <v>1500</v>
      </c>
      <c r="S41" s="13">
        <f t="shared" si="1"/>
        <v>300</v>
      </c>
      <c r="T41" s="18">
        <v>300</v>
      </c>
      <c r="U41" s="18">
        <v>1800</v>
      </c>
      <c r="V41" s="18">
        <v>1800</v>
      </c>
      <c r="W41" s="18">
        <v>2500</v>
      </c>
      <c r="X41" s="18">
        <v>2500</v>
      </c>
      <c r="Y41" s="13">
        <v>0</v>
      </c>
      <c r="Z41" s="13">
        <v>0</v>
      </c>
      <c r="AA41" s="17">
        <v>2500</v>
      </c>
      <c r="AB41" s="17">
        <v>2500</v>
      </c>
      <c r="AC41" s="17">
        <v>1354.1666666666667</v>
      </c>
      <c r="AD41" s="17">
        <v>1354.1666666666667</v>
      </c>
      <c r="AE41" s="17">
        <v>270.83333333333326</v>
      </c>
      <c r="AF41" s="13">
        <f t="shared" si="2"/>
        <v>270.83333333333326</v>
      </c>
      <c r="AG41" s="17">
        <v>1625</v>
      </c>
      <c r="AH41" s="17">
        <v>1625</v>
      </c>
      <c r="AI41" s="17">
        <v>1250</v>
      </c>
      <c r="AJ41" s="17">
        <v>1250</v>
      </c>
      <c r="AK41" s="17">
        <v>250</v>
      </c>
      <c r="AL41" s="7">
        <f t="shared" si="3"/>
        <v>250</v>
      </c>
      <c r="AM41" s="17">
        <v>1500</v>
      </c>
      <c r="AN41" s="17">
        <v>1500</v>
      </c>
      <c r="AO41" s="17">
        <v>1666.6666666666667</v>
      </c>
      <c r="AP41" s="17">
        <v>1666.6666666666667</v>
      </c>
      <c r="AQ41" s="17">
        <v>333.33333333333326</v>
      </c>
      <c r="AR41" s="7">
        <f t="shared" si="4"/>
        <v>333.33333333333326</v>
      </c>
      <c r="AS41" s="17">
        <v>2000</v>
      </c>
      <c r="AT41" s="32">
        <v>2000</v>
      </c>
    </row>
    <row r="42" spans="1:46" ht="60">
      <c r="A42" s="30">
        <v>35</v>
      </c>
      <c r="B42" s="16" t="s">
        <v>44</v>
      </c>
      <c r="C42" s="17" t="s">
        <v>46</v>
      </c>
      <c r="D42" s="17">
        <v>60</v>
      </c>
      <c r="E42" s="19">
        <v>19950</v>
      </c>
      <c r="F42" s="19">
        <v>19950</v>
      </c>
      <c r="G42" s="19">
        <v>3990</v>
      </c>
      <c r="H42" s="19">
        <f t="shared" si="0"/>
        <v>3990</v>
      </c>
      <c r="I42" s="19">
        <v>23940</v>
      </c>
      <c r="J42" s="19">
        <v>23940</v>
      </c>
      <c r="K42" s="17">
        <v>29700</v>
      </c>
      <c r="L42" s="17">
        <v>29700</v>
      </c>
      <c r="M42" s="7">
        <v>0</v>
      </c>
      <c r="N42" s="7">
        <v>0</v>
      </c>
      <c r="O42" s="17">
        <v>29700</v>
      </c>
      <c r="P42" s="17">
        <v>29700</v>
      </c>
      <c r="Q42" s="17">
        <v>25333.333333333336</v>
      </c>
      <c r="R42" s="17">
        <v>25333.333333333336</v>
      </c>
      <c r="S42" s="13">
        <f t="shared" si="1"/>
        <v>5066.6666666666642</v>
      </c>
      <c r="T42" s="18">
        <v>5066.6666666666642</v>
      </c>
      <c r="U42" s="18">
        <v>30400</v>
      </c>
      <c r="V42" s="18">
        <v>30400</v>
      </c>
      <c r="W42" s="18">
        <v>25200</v>
      </c>
      <c r="X42" s="18">
        <v>25200</v>
      </c>
      <c r="Y42" s="13">
        <v>0</v>
      </c>
      <c r="Z42" s="13">
        <v>0</v>
      </c>
      <c r="AA42" s="17">
        <v>25200</v>
      </c>
      <c r="AB42" s="17">
        <v>25200</v>
      </c>
      <c r="AC42" s="17">
        <v>20500</v>
      </c>
      <c r="AD42" s="17">
        <v>20500</v>
      </c>
      <c r="AE42" s="17">
        <v>4100</v>
      </c>
      <c r="AF42" s="13">
        <f t="shared" si="2"/>
        <v>4100</v>
      </c>
      <c r="AG42" s="17">
        <v>24600</v>
      </c>
      <c r="AH42" s="17">
        <v>24600</v>
      </c>
      <c r="AI42" s="17">
        <v>0</v>
      </c>
      <c r="AJ42" s="17">
        <v>0</v>
      </c>
      <c r="AK42" s="17">
        <v>0</v>
      </c>
      <c r="AL42" s="7">
        <f t="shared" si="3"/>
        <v>0</v>
      </c>
      <c r="AM42" s="17"/>
      <c r="AN42" s="17"/>
      <c r="AO42" s="17">
        <v>29000</v>
      </c>
      <c r="AP42" s="17">
        <v>29000</v>
      </c>
      <c r="AQ42" s="17">
        <v>5800</v>
      </c>
      <c r="AR42" s="7">
        <f t="shared" si="4"/>
        <v>5800</v>
      </c>
      <c r="AS42" s="17">
        <v>34800</v>
      </c>
      <c r="AT42" s="32">
        <v>34800</v>
      </c>
    </row>
    <row r="43" spans="1:46" ht="30.75" thickBot="1">
      <c r="A43" s="33">
        <v>36</v>
      </c>
      <c r="B43" s="34" t="s">
        <v>45</v>
      </c>
      <c r="C43" s="35" t="s">
        <v>46</v>
      </c>
      <c r="D43" s="35">
        <v>40</v>
      </c>
      <c r="E43" s="36">
        <v>1300</v>
      </c>
      <c r="F43" s="36">
        <v>1300</v>
      </c>
      <c r="G43" s="36">
        <v>260</v>
      </c>
      <c r="H43" s="36">
        <f t="shared" si="0"/>
        <v>260</v>
      </c>
      <c r="I43" s="36">
        <v>1560</v>
      </c>
      <c r="J43" s="36">
        <v>1560</v>
      </c>
      <c r="K43" s="35">
        <v>2440</v>
      </c>
      <c r="L43" s="35">
        <v>2440</v>
      </c>
      <c r="M43" s="37">
        <v>0</v>
      </c>
      <c r="N43" s="37">
        <v>0</v>
      </c>
      <c r="O43" s="35">
        <v>2440</v>
      </c>
      <c r="P43" s="35">
        <v>2440</v>
      </c>
      <c r="Q43" s="35">
        <v>1866.6666666666667</v>
      </c>
      <c r="R43" s="35">
        <v>1866.6666666666667</v>
      </c>
      <c r="S43" s="38">
        <f t="shared" si="1"/>
        <v>373.33333333333326</v>
      </c>
      <c r="T43" s="39">
        <v>373.33333333333326</v>
      </c>
      <c r="U43" s="39">
        <v>2240</v>
      </c>
      <c r="V43" s="39">
        <v>2240</v>
      </c>
      <c r="W43" s="39">
        <v>2400</v>
      </c>
      <c r="X43" s="39">
        <v>2400</v>
      </c>
      <c r="Y43" s="38">
        <v>0</v>
      </c>
      <c r="Z43" s="38">
        <v>0</v>
      </c>
      <c r="AA43" s="35">
        <v>2400</v>
      </c>
      <c r="AB43" s="35">
        <v>2400</v>
      </c>
      <c r="AC43" s="35">
        <v>1833.3333333333335</v>
      </c>
      <c r="AD43" s="35">
        <v>1833.3333333333335</v>
      </c>
      <c r="AE43" s="35">
        <v>366.66666666666652</v>
      </c>
      <c r="AF43" s="38">
        <f t="shared" si="2"/>
        <v>366.66666666666652</v>
      </c>
      <c r="AG43" s="35">
        <v>2200</v>
      </c>
      <c r="AH43" s="35">
        <v>2200</v>
      </c>
      <c r="AI43" s="35">
        <v>1700</v>
      </c>
      <c r="AJ43" s="35">
        <v>1700</v>
      </c>
      <c r="AK43" s="35">
        <v>340</v>
      </c>
      <c r="AL43" s="37">
        <f t="shared" si="3"/>
        <v>340</v>
      </c>
      <c r="AM43" s="35">
        <v>2040</v>
      </c>
      <c r="AN43" s="35">
        <v>2040</v>
      </c>
      <c r="AO43" s="35">
        <v>2333.3333333333335</v>
      </c>
      <c r="AP43" s="35">
        <v>2333.3333333333335</v>
      </c>
      <c r="AQ43" s="35">
        <v>466.66666666666652</v>
      </c>
      <c r="AR43" s="37">
        <f t="shared" si="4"/>
        <v>466.66666666666652</v>
      </c>
      <c r="AS43" s="35">
        <v>2800</v>
      </c>
      <c r="AT43" s="40">
        <v>2800</v>
      </c>
    </row>
    <row r="44" spans="1:46">
      <c r="T44" s="12"/>
      <c r="U44" s="12"/>
      <c r="V44" s="12"/>
      <c r="W44" s="12"/>
      <c r="X44" s="12"/>
      <c r="Y44" s="12"/>
      <c r="AF44" s="15"/>
    </row>
    <row r="45" spans="1:46">
      <c r="T45" s="12"/>
      <c r="U45" s="12"/>
      <c r="V45" s="12"/>
      <c r="W45" s="12"/>
      <c r="X45" s="12"/>
      <c r="Y45" s="12"/>
      <c r="AF45" s="15"/>
    </row>
    <row r="46" spans="1:46">
      <c r="T46" s="12"/>
      <c r="U46" s="12"/>
      <c r="V46" s="12"/>
      <c r="W46" s="12"/>
      <c r="X46" s="12"/>
      <c r="Y46" s="12"/>
      <c r="AF46" s="15"/>
    </row>
    <row r="47" spans="1:46">
      <c r="T47" s="12"/>
      <c r="U47" s="12"/>
      <c r="V47" s="12"/>
      <c r="W47" s="12"/>
      <c r="X47" s="12"/>
      <c r="Y47" s="12"/>
      <c r="AF47" s="15"/>
    </row>
    <row r="48" spans="1:46">
      <c r="T48" s="12"/>
      <c r="U48" s="12"/>
      <c r="V48" s="12"/>
      <c r="W48" s="12"/>
      <c r="X48" s="12"/>
      <c r="Y48" s="12"/>
      <c r="AF48" s="15"/>
    </row>
    <row r="49" spans="20:32">
      <c r="T49" s="12"/>
      <c r="U49" s="12"/>
      <c r="V49" s="12"/>
      <c r="W49" s="12"/>
      <c r="X49" s="12"/>
      <c r="Y49" s="12"/>
      <c r="AF49" s="15"/>
    </row>
    <row r="50" spans="20:32">
      <c r="T50" s="12"/>
      <c r="U50" s="12"/>
      <c r="V50" s="12"/>
      <c r="W50" s="12"/>
      <c r="X50" s="12"/>
      <c r="Y50" s="12"/>
      <c r="AF50" s="15"/>
    </row>
    <row r="51" spans="20:32">
      <c r="T51" s="12"/>
      <c r="U51" s="12"/>
      <c r="V51" s="12"/>
      <c r="W51" s="12"/>
      <c r="X51" s="12"/>
      <c r="Y51" s="12"/>
      <c r="AF51" s="15"/>
    </row>
    <row r="52" spans="20:32">
      <c r="T52" s="12"/>
      <c r="U52" s="12"/>
      <c r="V52" s="12"/>
      <c r="W52" s="12"/>
      <c r="X52" s="12"/>
      <c r="Y52" s="12"/>
      <c r="AF52" s="15"/>
    </row>
    <row r="53" spans="20:32">
      <c r="T53" s="12"/>
      <c r="U53" s="12"/>
      <c r="V53" s="12"/>
      <c r="W53" s="12"/>
      <c r="X53" s="12"/>
      <c r="Y53" s="12"/>
      <c r="AF53" s="15"/>
    </row>
    <row r="54" spans="20:32">
      <c r="T54" s="12"/>
      <c r="U54" s="12"/>
      <c r="V54" s="12"/>
      <c r="W54" s="12"/>
      <c r="X54" s="12"/>
      <c r="Y54" s="12"/>
      <c r="AF54" s="15"/>
    </row>
    <row r="55" spans="20:32">
      <c r="T55" s="12"/>
      <c r="U55" s="12"/>
      <c r="V55" s="12"/>
      <c r="W55" s="12"/>
      <c r="X55" s="12"/>
      <c r="Y55" s="12"/>
      <c r="AF55" s="15"/>
    </row>
    <row r="56" spans="20:32">
      <c r="T56" s="12"/>
      <c r="U56" s="12"/>
      <c r="V56" s="12"/>
      <c r="W56" s="12"/>
      <c r="X56" s="12"/>
      <c r="Y56" s="12"/>
      <c r="AF56" s="15"/>
    </row>
    <row r="57" spans="20:32">
      <c r="T57" s="12"/>
      <c r="U57" s="12"/>
      <c r="V57" s="12"/>
      <c r="W57" s="12"/>
      <c r="X57" s="12"/>
      <c r="Y57" s="12"/>
      <c r="AF57" s="15"/>
    </row>
    <row r="58" spans="20:32">
      <c r="T58" s="12"/>
      <c r="U58" s="12"/>
      <c r="V58" s="12"/>
      <c r="W58" s="12"/>
      <c r="X58" s="12"/>
      <c r="Y58" s="12"/>
      <c r="AF58" s="15"/>
    </row>
    <row r="59" spans="20:32">
      <c r="T59" s="12"/>
      <c r="U59" s="12"/>
      <c r="V59" s="12"/>
      <c r="W59" s="12"/>
      <c r="X59" s="12"/>
      <c r="Y59" s="12"/>
      <c r="AF59" s="15"/>
    </row>
    <row r="60" spans="20:32">
      <c r="T60" s="12"/>
      <c r="U60" s="12"/>
      <c r="V60" s="12"/>
      <c r="W60" s="12"/>
      <c r="X60" s="12"/>
      <c r="Y60" s="12"/>
      <c r="AF60" s="15"/>
    </row>
    <row r="61" spans="20:32">
      <c r="T61" s="12"/>
      <c r="U61" s="12"/>
      <c r="V61" s="12"/>
      <c r="W61" s="12"/>
      <c r="X61" s="12"/>
      <c r="Y61" s="12"/>
      <c r="AF61" s="15"/>
    </row>
    <row r="62" spans="20:32">
      <c r="T62" s="12"/>
      <c r="U62" s="12"/>
      <c r="V62" s="12"/>
      <c r="W62" s="12"/>
      <c r="X62" s="12"/>
      <c r="Y62" s="12"/>
      <c r="AF62" s="15"/>
    </row>
    <row r="63" spans="20:32">
      <c r="T63" s="12"/>
      <c r="U63" s="12"/>
      <c r="V63" s="12"/>
      <c r="W63" s="12"/>
      <c r="X63" s="12"/>
      <c r="Y63" s="12"/>
      <c r="AF63" s="15"/>
    </row>
    <row r="64" spans="20:32">
      <c r="T64" s="12"/>
      <c r="U64" s="12"/>
      <c r="V64" s="12"/>
      <c r="W64" s="12"/>
      <c r="X64" s="12"/>
      <c r="Y64" s="12"/>
      <c r="AF64" s="15"/>
    </row>
    <row r="65" spans="20:32">
      <c r="T65" s="12"/>
      <c r="U65" s="12"/>
      <c r="V65" s="12"/>
      <c r="W65" s="12"/>
      <c r="X65" s="12"/>
      <c r="Y65" s="12"/>
      <c r="AF65" s="15"/>
    </row>
    <row r="66" spans="20:32">
      <c r="T66" s="12"/>
      <c r="U66" s="12"/>
      <c r="V66" s="12"/>
      <c r="W66" s="12"/>
      <c r="X66" s="12"/>
      <c r="Y66" s="12"/>
      <c r="AF66" s="15"/>
    </row>
    <row r="67" spans="20:32">
      <c r="T67" s="12"/>
      <c r="U67" s="12"/>
      <c r="V67" s="12"/>
      <c r="W67" s="12"/>
      <c r="X67" s="12"/>
      <c r="Y67" s="12"/>
      <c r="AF67" s="15"/>
    </row>
    <row r="68" spans="20:32">
      <c r="T68" s="12"/>
      <c r="U68" s="12"/>
      <c r="V68" s="12"/>
      <c r="W68" s="12"/>
      <c r="X68" s="12"/>
      <c r="Y68" s="12"/>
      <c r="AF68" s="15"/>
    </row>
    <row r="69" spans="20:32">
      <c r="T69" s="12"/>
      <c r="U69" s="12"/>
      <c r="V69" s="12"/>
      <c r="W69" s="12"/>
      <c r="X69" s="12"/>
      <c r="Y69" s="12"/>
      <c r="AF69" s="15"/>
    </row>
    <row r="70" spans="20:32">
      <c r="T70" s="12"/>
      <c r="U70" s="12"/>
      <c r="V70" s="12"/>
      <c r="W70" s="12"/>
      <c r="X70" s="12"/>
      <c r="Y70" s="12"/>
      <c r="AF70" s="15"/>
    </row>
    <row r="71" spans="20:32">
      <c r="T71" s="12"/>
      <c r="U71" s="12"/>
      <c r="V71" s="12"/>
      <c r="W71" s="12"/>
      <c r="X71" s="12"/>
      <c r="Y71" s="12"/>
      <c r="AF71" s="15"/>
    </row>
    <row r="72" spans="20:32">
      <c r="T72" s="12"/>
      <c r="U72" s="12"/>
      <c r="V72" s="12"/>
      <c r="W72" s="12"/>
      <c r="X72" s="12"/>
      <c r="Y72" s="12"/>
      <c r="AF72" s="15"/>
    </row>
    <row r="73" spans="20:32">
      <c r="T73" s="12"/>
      <c r="U73" s="12"/>
      <c r="V73" s="12"/>
      <c r="W73" s="12"/>
      <c r="X73" s="12"/>
      <c r="Y73" s="12"/>
      <c r="AF73" s="15"/>
    </row>
    <row r="74" spans="20:32">
      <c r="T74" s="12"/>
      <c r="U74" s="12"/>
      <c r="V74" s="12"/>
      <c r="W74" s="12"/>
      <c r="X74" s="12"/>
      <c r="Y74" s="12"/>
      <c r="AF74" s="15"/>
    </row>
    <row r="75" spans="20:32">
      <c r="T75" s="12"/>
      <c r="U75" s="12"/>
      <c r="V75" s="12"/>
      <c r="W75" s="12"/>
      <c r="X75" s="12"/>
      <c r="Y75" s="12"/>
      <c r="AF75" s="15"/>
    </row>
    <row r="76" spans="20:32">
      <c r="T76" s="12"/>
      <c r="U76" s="12"/>
      <c r="V76" s="12"/>
      <c r="W76" s="12"/>
      <c r="X76" s="12"/>
      <c r="Y76" s="12"/>
      <c r="AF76" s="15"/>
    </row>
    <row r="77" spans="20:32">
      <c r="T77" s="12"/>
      <c r="U77" s="12"/>
      <c r="V77" s="12"/>
      <c r="W77" s="12"/>
      <c r="X77" s="12"/>
      <c r="Y77" s="12"/>
      <c r="AF77" s="15"/>
    </row>
    <row r="78" spans="20:32">
      <c r="T78" s="12"/>
      <c r="U78" s="12"/>
      <c r="V78" s="12"/>
      <c r="W78" s="12"/>
      <c r="X78" s="12"/>
      <c r="Y78" s="12"/>
      <c r="AF78" s="15"/>
    </row>
    <row r="79" spans="20:32">
      <c r="T79" s="12"/>
      <c r="U79" s="12"/>
      <c r="V79" s="12"/>
      <c r="W79" s="12"/>
      <c r="X79" s="12"/>
      <c r="Y79" s="12"/>
      <c r="AF79" s="15"/>
    </row>
    <row r="80" spans="20:32">
      <c r="T80" s="12"/>
      <c r="U80" s="12"/>
      <c r="V80" s="12"/>
      <c r="W80" s="12"/>
      <c r="X80" s="12"/>
      <c r="Y80" s="12"/>
      <c r="AF80" s="15"/>
    </row>
    <row r="81" spans="20:32">
      <c r="T81" s="12"/>
      <c r="U81" s="12"/>
      <c r="V81" s="12"/>
      <c r="W81" s="12"/>
      <c r="X81" s="12"/>
      <c r="Y81" s="12"/>
      <c r="AF81" s="15"/>
    </row>
    <row r="82" spans="20:32">
      <c r="T82" s="12"/>
      <c r="U82" s="12"/>
      <c r="V82" s="12"/>
      <c r="W82" s="12"/>
      <c r="X82" s="12"/>
      <c r="Y82" s="12"/>
      <c r="AF82" s="15"/>
    </row>
    <row r="83" spans="20:32">
      <c r="T83" s="12"/>
      <c r="U83" s="12"/>
      <c r="V83" s="12"/>
      <c r="W83" s="12"/>
      <c r="X83" s="12"/>
      <c r="Y83" s="12"/>
      <c r="AF83" s="15"/>
    </row>
    <row r="84" spans="20:32">
      <c r="T84" s="12"/>
      <c r="U84" s="12"/>
      <c r="V84" s="12"/>
      <c r="W84" s="12"/>
      <c r="X84" s="12"/>
      <c r="Y84" s="12"/>
      <c r="AF84" s="15"/>
    </row>
    <row r="85" spans="20:32">
      <c r="T85" s="12"/>
      <c r="U85" s="12"/>
      <c r="V85" s="12"/>
      <c r="W85" s="12"/>
      <c r="X85" s="12"/>
      <c r="Y85" s="12"/>
      <c r="AF85" s="15"/>
    </row>
    <row r="86" spans="20:32">
      <c r="T86" s="12"/>
      <c r="U86" s="12"/>
      <c r="V86" s="12"/>
      <c r="W86" s="12"/>
      <c r="X86" s="12"/>
      <c r="Y86" s="12"/>
      <c r="AF86" s="15"/>
    </row>
    <row r="87" spans="20:32">
      <c r="T87" s="12"/>
      <c r="U87" s="12"/>
      <c r="V87" s="12"/>
      <c r="W87" s="12"/>
      <c r="X87" s="12"/>
      <c r="Y87" s="12"/>
      <c r="AF87" s="15"/>
    </row>
    <row r="88" spans="20:32">
      <c r="T88" s="12"/>
      <c r="U88" s="12"/>
      <c r="V88" s="12"/>
      <c r="W88" s="12"/>
      <c r="X88" s="12"/>
      <c r="Y88" s="12"/>
      <c r="AF88" s="15"/>
    </row>
    <row r="89" spans="20:32">
      <c r="T89" s="12"/>
      <c r="U89" s="12"/>
      <c r="V89" s="12"/>
      <c r="W89" s="12"/>
      <c r="X89" s="12"/>
      <c r="Y89" s="12"/>
      <c r="AF89" s="15"/>
    </row>
    <row r="90" spans="20:32">
      <c r="T90" s="12"/>
      <c r="U90" s="12"/>
      <c r="V90" s="12"/>
      <c r="W90" s="12"/>
      <c r="X90" s="12"/>
      <c r="Y90" s="12"/>
      <c r="AF90" s="15"/>
    </row>
    <row r="91" spans="20:32">
      <c r="T91" s="12"/>
      <c r="U91" s="12"/>
      <c r="V91" s="12"/>
      <c r="W91" s="12"/>
      <c r="X91" s="12"/>
      <c r="Y91" s="12"/>
      <c r="AF91" s="15"/>
    </row>
    <row r="92" spans="20:32">
      <c r="T92" s="12"/>
      <c r="U92" s="12"/>
      <c r="V92" s="12"/>
      <c r="W92" s="12"/>
      <c r="X92" s="12"/>
      <c r="Y92" s="12"/>
      <c r="AF92" s="15"/>
    </row>
    <row r="93" spans="20:32">
      <c r="T93" s="12"/>
      <c r="U93" s="12"/>
      <c r="V93" s="12"/>
      <c r="W93" s="12"/>
      <c r="X93" s="12"/>
      <c r="Y93" s="12"/>
      <c r="AF93" s="15"/>
    </row>
    <row r="94" spans="20:32">
      <c r="T94" s="12"/>
      <c r="U94" s="12"/>
      <c r="V94" s="12"/>
      <c r="W94" s="12"/>
      <c r="X94" s="12"/>
      <c r="Y94" s="12"/>
      <c r="AF94" s="15"/>
    </row>
    <row r="95" spans="20:32">
      <c r="T95" s="12"/>
      <c r="U95" s="12"/>
      <c r="V95" s="12"/>
      <c r="W95" s="12"/>
      <c r="X95" s="12"/>
      <c r="Y95" s="12"/>
      <c r="AF95" s="15"/>
    </row>
    <row r="96" spans="20:32">
      <c r="T96" s="12"/>
      <c r="U96" s="12"/>
      <c r="V96" s="12"/>
      <c r="W96" s="12"/>
      <c r="X96" s="12"/>
      <c r="Y96" s="12"/>
      <c r="AF96" s="15"/>
    </row>
    <row r="97" spans="20:32">
      <c r="T97" s="12"/>
      <c r="U97" s="12"/>
      <c r="V97" s="12"/>
      <c r="W97" s="12"/>
      <c r="X97" s="12"/>
      <c r="Y97" s="12"/>
      <c r="AF97" s="15"/>
    </row>
    <row r="98" spans="20:32">
      <c r="T98" s="12"/>
      <c r="U98" s="12"/>
      <c r="V98" s="12"/>
      <c r="W98" s="12"/>
      <c r="X98" s="12"/>
      <c r="Y98" s="12"/>
      <c r="AF98" s="15"/>
    </row>
    <row r="99" spans="20:32">
      <c r="T99" s="12"/>
      <c r="U99" s="12"/>
      <c r="V99" s="12"/>
      <c r="W99" s="12"/>
      <c r="X99" s="12"/>
      <c r="Y99" s="12"/>
      <c r="AF99" s="15"/>
    </row>
    <row r="100" spans="20:32">
      <c r="T100" s="12"/>
      <c r="U100" s="12"/>
      <c r="V100" s="12"/>
      <c r="W100" s="12"/>
      <c r="X100" s="12"/>
      <c r="Y100" s="12"/>
      <c r="AF100" s="15"/>
    </row>
    <row r="101" spans="20:32">
      <c r="T101" s="12"/>
      <c r="U101" s="12"/>
      <c r="V101" s="12"/>
      <c r="W101" s="12"/>
      <c r="X101" s="12"/>
      <c r="Y101" s="12"/>
      <c r="AF101" s="15"/>
    </row>
    <row r="102" spans="20:32">
      <c r="T102" s="12"/>
      <c r="U102" s="12"/>
      <c r="V102" s="12"/>
      <c r="W102" s="12"/>
      <c r="X102" s="12"/>
      <c r="Y102" s="12"/>
      <c r="AF102" s="15"/>
    </row>
    <row r="103" spans="20:32">
      <c r="T103" s="12"/>
      <c r="U103" s="12"/>
      <c r="V103" s="12"/>
      <c r="W103" s="12"/>
      <c r="X103" s="12"/>
      <c r="Y103" s="12"/>
      <c r="AF103" s="15"/>
    </row>
    <row r="104" spans="20:32">
      <c r="T104" s="12"/>
      <c r="U104" s="12"/>
      <c r="V104" s="12"/>
      <c r="W104" s="12"/>
      <c r="X104" s="12"/>
      <c r="Y104" s="12"/>
      <c r="AF104" s="15"/>
    </row>
    <row r="105" spans="20:32">
      <c r="T105" s="12"/>
      <c r="U105" s="12"/>
      <c r="V105" s="12"/>
      <c r="W105" s="12"/>
      <c r="X105" s="12"/>
      <c r="Y105" s="12"/>
      <c r="AF105" s="15"/>
    </row>
    <row r="106" spans="20:32">
      <c r="T106" s="12"/>
      <c r="U106" s="12"/>
      <c r="V106" s="12"/>
      <c r="W106" s="12"/>
      <c r="X106" s="12"/>
      <c r="Y106" s="12"/>
      <c r="AF106" s="15"/>
    </row>
    <row r="107" spans="20:32">
      <c r="T107" s="12"/>
      <c r="U107" s="12"/>
      <c r="V107" s="12"/>
      <c r="W107" s="12"/>
      <c r="X107" s="12"/>
      <c r="Y107" s="12"/>
      <c r="AF107" s="15"/>
    </row>
    <row r="108" spans="20:32">
      <c r="T108" s="12"/>
      <c r="U108" s="12"/>
      <c r="V108" s="12"/>
      <c r="W108" s="12"/>
      <c r="X108" s="12"/>
      <c r="Y108" s="12"/>
      <c r="AF108" s="15"/>
    </row>
    <row r="109" spans="20:32">
      <c r="T109" s="12"/>
      <c r="U109" s="12"/>
      <c r="V109" s="12"/>
      <c r="W109" s="12"/>
      <c r="X109" s="12"/>
      <c r="Y109" s="12"/>
      <c r="AF109" s="15"/>
    </row>
    <row r="110" spans="20:32">
      <c r="T110" s="12"/>
      <c r="U110" s="12"/>
      <c r="V110" s="12"/>
      <c r="W110" s="12"/>
      <c r="X110" s="12"/>
      <c r="Y110" s="12"/>
      <c r="AF110" s="15"/>
    </row>
    <row r="111" spans="20:32">
      <c r="T111" s="12"/>
      <c r="U111" s="12"/>
      <c r="V111" s="12"/>
      <c r="W111" s="12"/>
      <c r="X111" s="12"/>
      <c r="Y111" s="12"/>
      <c r="AF111" s="15"/>
    </row>
    <row r="112" spans="20:32">
      <c r="T112" s="12"/>
      <c r="U112" s="12"/>
      <c r="V112" s="12"/>
      <c r="W112" s="12"/>
      <c r="X112" s="12"/>
      <c r="Y112" s="12"/>
      <c r="AF112" s="15"/>
    </row>
    <row r="113" spans="20:32">
      <c r="T113" s="12"/>
      <c r="U113" s="12"/>
      <c r="V113" s="12"/>
      <c r="W113" s="12"/>
      <c r="X113" s="12"/>
      <c r="Y113" s="12"/>
      <c r="AF113" s="15"/>
    </row>
    <row r="114" spans="20:32">
      <c r="T114" s="12"/>
      <c r="U114" s="12"/>
      <c r="V114" s="12"/>
      <c r="W114" s="12"/>
      <c r="X114" s="12"/>
      <c r="Y114" s="12"/>
      <c r="AF114" s="15"/>
    </row>
    <row r="115" spans="20:32">
      <c r="T115" s="12"/>
      <c r="U115" s="12"/>
      <c r="V115" s="12"/>
      <c r="W115" s="12"/>
      <c r="X115" s="12"/>
      <c r="Y115" s="12"/>
      <c r="AF115" s="15"/>
    </row>
    <row r="116" spans="20:32">
      <c r="T116" s="12"/>
      <c r="U116" s="12"/>
      <c r="V116" s="12"/>
      <c r="W116" s="12"/>
      <c r="X116" s="12"/>
      <c r="Y116" s="12"/>
      <c r="AF116" s="15"/>
    </row>
    <row r="117" spans="20:32">
      <c r="T117" s="12"/>
      <c r="U117" s="12"/>
      <c r="V117" s="12"/>
      <c r="W117" s="12"/>
      <c r="X117" s="12"/>
      <c r="Y117" s="12"/>
      <c r="AF117" s="15"/>
    </row>
    <row r="118" spans="20:32">
      <c r="T118" s="12"/>
      <c r="U118" s="12"/>
      <c r="V118" s="12"/>
      <c r="W118" s="12"/>
      <c r="X118" s="12"/>
      <c r="Y118" s="12"/>
      <c r="AF118" s="15"/>
    </row>
    <row r="119" spans="20:32">
      <c r="T119" s="12"/>
      <c r="U119" s="12"/>
      <c r="V119" s="12"/>
      <c r="W119" s="12"/>
      <c r="X119" s="12"/>
      <c r="Y119" s="12"/>
      <c r="AF119" s="15"/>
    </row>
    <row r="120" spans="20:32">
      <c r="T120" s="12"/>
      <c r="U120" s="12"/>
      <c r="V120" s="12"/>
      <c r="W120" s="12"/>
      <c r="X120" s="12"/>
      <c r="Y120" s="12"/>
      <c r="AF120" s="15"/>
    </row>
    <row r="121" spans="20:32">
      <c r="T121" s="12"/>
      <c r="U121" s="12"/>
      <c r="V121" s="12"/>
      <c r="W121" s="12"/>
      <c r="X121" s="12"/>
      <c r="Y121" s="12"/>
      <c r="AF121" s="15"/>
    </row>
    <row r="122" spans="20:32">
      <c r="T122" s="12"/>
      <c r="U122" s="12"/>
      <c r="V122" s="12"/>
      <c r="W122" s="12"/>
      <c r="X122" s="12"/>
      <c r="Y122" s="12"/>
      <c r="AF122" s="15"/>
    </row>
    <row r="123" spans="20:32">
      <c r="T123" s="12"/>
      <c r="U123" s="12"/>
      <c r="V123" s="12"/>
      <c r="W123" s="12"/>
      <c r="X123" s="12"/>
      <c r="Y123" s="12"/>
      <c r="AF123" s="15"/>
    </row>
    <row r="124" spans="20:32">
      <c r="T124" s="12"/>
      <c r="U124" s="12"/>
      <c r="V124" s="12"/>
      <c r="W124" s="12"/>
      <c r="X124" s="12"/>
      <c r="Y124" s="12"/>
      <c r="AF124" s="15"/>
    </row>
    <row r="125" spans="20:32">
      <c r="T125" s="12"/>
      <c r="U125" s="12"/>
      <c r="V125" s="12"/>
      <c r="W125" s="12"/>
      <c r="X125" s="12"/>
      <c r="Y125" s="12"/>
      <c r="AF125" s="15"/>
    </row>
    <row r="126" spans="20:32">
      <c r="T126" s="12"/>
      <c r="U126" s="12"/>
      <c r="V126" s="12"/>
      <c r="W126" s="12"/>
      <c r="X126" s="12"/>
      <c r="Y126" s="12"/>
      <c r="AF126" s="15"/>
    </row>
    <row r="127" spans="20:32">
      <c r="T127" s="12"/>
      <c r="U127" s="12"/>
      <c r="V127" s="12"/>
      <c r="W127" s="12"/>
      <c r="X127" s="12"/>
      <c r="Y127" s="12"/>
      <c r="AF127" s="15"/>
    </row>
    <row r="128" spans="20:32">
      <c r="T128" s="12"/>
      <c r="U128" s="12"/>
      <c r="V128" s="12"/>
      <c r="W128" s="12"/>
      <c r="X128" s="12"/>
      <c r="Y128" s="12"/>
      <c r="AF128" s="15"/>
    </row>
    <row r="129" spans="20:32">
      <c r="T129" s="12"/>
      <c r="U129" s="12"/>
      <c r="V129" s="12"/>
      <c r="W129" s="12"/>
      <c r="X129" s="12"/>
      <c r="Y129" s="12"/>
      <c r="AF129" s="15"/>
    </row>
    <row r="130" spans="20:32">
      <c r="T130" s="12"/>
      <c r="U130" s="12"/>
      <c r="V130" s="12"/>
      <c r="W130" s="12"/>
      <c r="X130" s="12"/>
      <c r="Y130" s="12"/>
      <c r="AF130" s="15"/>
    </row>
    <row r="131" spans="20:32">
      <c r="T131" s="12"/>
      <c r="U131" s="12"/>
      <c r="V131" s="12"/>
      <c r="W131" s="12"/>
      <c r="X131" s="12"/>
      <c r="Y131" s="12"/>
      <c r="AF131" s="15"/>
    </row>
    <row r="132" spans="20:32">
      <c r="T132" s="12"/>
      <c r="U132" s="12"/>
      <c r="V132" s="12"/>
      <c r="W132" s="12"/>
      <c r="X132" s="12"/>
      <c r="Y132" s="12"/>
      <c r="AF132" s="15"/>
    </row>
    <row r="133" spans="20:32">
      <c r="T133" s="12"/>
      <c r="U133" s="12"/>
      <c r="V133" s="12"/>
      <c r="W133" s="12"/>
      <c r="X133" s="12"/>
      <c r="Y133" s="12"/>
      <c r="AF133" s="15"/>
    </row>
    <row r="134" spans="20:32">
      <c r="T134" s="12"/>
      <c r="U134" s="12"/>
      <c r="V134" s="12"/>
      <c r="W134" s="12"/>
      <c r="X134" s="12"/>
      <c r="Y134" s="12"/>
      <c r="AF134" s="15"/>
    </row>
    <row r="135" spans="20:32">
      <c r="T135" s="12"/>
      <c r="U135" s="12"/>
      <c r="V135" s="12"/>
      <c r="W135" s="12"/>
      <c r="X135" s="12"/>
      <c r="Y135" s="12"/>
      <c r="AF135" s="15"/>
    </row>
    <row r="136" spans="20:32">
      <c r="T136" s="12"/>
      <c r="U136" s="12"/>
      <c r="V136" s="12"/>
      <c r="W136" s="12"/>
      <c r="X136" s="12"/>
      <c r="Y136" s="12"/>
      <c r="AF136" s="15"/>
    </row>
    <row r="137" spans="20:32">
      <c r="T137" s="12"/>
      <c r="U137" s="12"/>
      <c r="V137" s="12"/>
      <c r="W137" s="12"/>
      <c r="X137" s="12"/>
      <c r="Y137" s="12"/>
      <c r="AF137" s="15"/>
    </row>
    <row r="138" spans="20:32">
      <c r="T138" s="12"/>
      <c r="U138" s="12"/>
      <c r="V138" s="12"/>
      <c r="W138" s="12"/>
      <c r="X138" s="12"/>
      <c r="Y138" s="12"/>
      <c r="AF138" s="15"/>
    </row>
    <row r="139" spans="20:32">
      <c r="T139" s="12"/>
      <c r="U139" s="12"/>
      <c r="V139" s="12"/>
      <c r="W139" s="12"/>
      <c r="X139" s="12"/>
      <c r="Y139" s="12"/>
      <c r="AF139" s="15"/>
    </row>
    <row r="140" spans="20:32">
      <c r="T140" s="12"/>
      <c r="U140" s="12"/>
      <c r="V140" s="12"/>
      <c r="W140" s="12"/>
      <c r="X140" s="12"/>
      <c r="Y140" s="12"/>
      <c r="AF140" s="15"/>
    </row>
    <row r="141" spans="20:32">
      <c r="T141" s="12"/>
      <c r="U141" s="12"/>
      <c r="V141" s="12"/>
      <c r="W141" s="12"/>
      <c r="X141" s="12"/>
      <c r="Y141" s="12"/>
      <c r="AF141" s="15"/>
    </row>
    <row r="142" spans="20:32">
      <c r="T142" s="12"/>
      <c r="U142" s="12"/>
      <c r="V142" s="12"/>
      <c r="W142" s="12"/>
      <c r="X142" s="12"/>
      <c r="Y142" s="12"/>
      <c r="AF142" s="15"/>
    </row>
    <row r="143" spans="20:32">
      <c r="T143" s="12"/>
      <c r="U143" s="12"/>
      <c r="V143" s="12"/>
      <c r="W143" s="12"/>
      <c r="X143" s="12"/>
      <c r="Y143" s="12"/>
      <c r="AF143" s="15"/>
    </row>
    <row r="144" spans="20:32">
      <c r="T144" s="12"/>
      <c r="U144" s="12"/>
      <c r="V144" s="12"/>
      <c r="W144" s="12"/>
      <c r="X144" s="12"/>
      <c r="Y144" s="12"/>
      <c r="AF144" s="15"/>
    </row>
    <row r="145" spans="20:32">
      <c r="T145" s="12"/>
      <c r="U145" s="12"/>
      <c r="V145" s="12"/>
      <c r="W145" s="12"/>
      <c r="X145" s="12"/>
      <c r="Y145" s="12"/>
      <c r="AF145" s="15"/>
    </row>
    <row r="146" spans="20:32">
      <c r="T146" s="12"/>
      <c r="U146" s="12"/>
      <c r="V146" s="12"/>
      <c r="W146" s="12"/>
      <c r="X146" s="12"/>
      <c r="Y146" s="12"/>
      <c r="AF146" s="15"/>
    </row>
    <row r="147" spans="20:32">
      <c r="T147" s="12"/>
      <c r="U147" s="12"/>
      <c r="V147" s="12"/>
      <c r="W147" s="12"/>
      <c r="X147" s="12"/>
      <c r="Y147" s="12"/>
      <c r="AF147" s="15"/>
    </row>
    <row r="148" spans="20:32">
      <c r="T148" s="12"/>
      <c r="U148" s="12"/>
      <c r="V148" s="12"/>
      <c r="W148" s="12"/>
      <c r="X148" s="12"/>
      <c r="Y148" s="12"/>
      <c r="AF148" s="15"/>
    </row>
    <row r="149" spans="20:32">
      <c r="T149" s="12"/>
      <c r="U149" s="12"/>
      <c r="V149" s="12"/>
      <c r="W149" s="12"/>
      <c r="X149" s="12"/>
      <c r="Y149" s="12"/>
      <c r="AF149" s="15"/>
    </row>
    <row r="150" spans="20:32">
      <c r="T150" s="12"/>
      <c r="U150" s="12"/>
      <c r="V150" s="12"/>
      <c r="W150" s="12"/>
      <c r="X150" s="12"/>
      <c r="Y150" s="12"/>
      <c r="AF150" s="15"/>
    </row>
    <row r="151" spans="20:32">
      <c r="T151" s="12"/>
      <c r="U151" s="12"/>
      <c r="V151" s="12"/>
      <c r="W151" s="12"/>
      <c r="X151" s="12"/>
      <c r="Y151" s="12"/>
      <c r="AF151" s="15"/>
    </row>
    <row r="152" spans="20:32">
      <c r="T152" s="12"/>
      <c r="U152" s="12"/>
      <c r="V152" s="12"/>
      <c r="W152" s="12"/>
      <c r="X152" s="12"/>
      <c r="Y152" s="12"/>
      <c r="AF152" s="15"/>
    </row>
    <row r="153" spans="20:32">
      <c r="T153" s="12"/>
      <c r="U153" s="12"/>
      <c r="V153" s="12"/>
      <c r="W153" s="12"/>
      <c r="X153" s="12"/>
      <c r="Y153" s="12"/>
      <c r="AF153" s="15"/>
    </row>
    <row r="154" spans="20:32">
      <c r="T154" s="12"/>
      <c r="U154" s="12"/>
      <c r="V154" s="12"/>
      <c r="W154" s="12"/>
      <c r="X154" s="12"/>
      <c r="Y154" s="12"/>
      <c r="AF154" s="15"/>
    </row>
    <row r="155" spans="20:32">
      <c r="T155" s="12"/>
      <c r="U155" s="12"/>
      <c r="V155" s="12"/>
      <c r="W155" s="12"/>
      <c r="X155" s="12"/>
      <c r="Y155" s="12"/>
      <c r="AF155" s="15"/>
    </row>
    <row r="156" spans="20:32">
      <c r="T156" s="12"/>
      <c r="U156" s="12"/>
      <c r="V156" s="12"/>
      <c r="W156" s="12"/>
      <c r="X156" s="12"/>
      <c r="Y156" s="12"/>
      <c r="AF156" s="15"/>
    </row>
    <row r="157" spans="20:32">
      <c r="T157" s="12"/>
      <c r="U157" s="12"/>
      <c r="V157" s="12"/>
      <c r="W157" s="12"/>
      <c r="X157" s="12"/>
      <c r="Y157" s="12"/>
      <c r="AF157" s="15"/>
    </row>
    <row r="158" spans="20:32">
      <c r="T158" s="12"/>
      <c r="U158" s="12"/>
      <c r="V158" s="12"/>
      <c r="W158" s="12"/>
      <c r="X158" s="12"/>
      <c r="Y158" s="12"/>
      <c r="AF158" s="15"/>
    </row>
    <row r="159" spans="20:32">
      <c r="T159" s="12"/>
      <c r="U159" s="12"/>
      <c r="V159" s="12"/>
      <c r="W159" s="12"/>
      <c r="X159" s="12"/>
      <c r="Y159" s="12"/>
      <c r="AF159" s="15"/>
    </row>
    <row r="160" spans="20:32">
      <c r="T160" s="12"/>
      <c r="U160" s="12"/>
      <c r="V160" s="12"/>
      <c r="W160" s="12"/>
      <c r="X160" s="12"/>
      <c r="Y160" s="12"/>
      <c r="AF160" s="15"/>
    </row>
    <row r="161" spans="20:32">
      <c r="T161" s="12"/>
      <c r="U161" s="12"/>
      <c r="V161" s="12"/>
      <c r="W161" s="12"/>
      <c r="X161" s="12"/>
      <c r="Y161" s="12"/>
      <c r="AF161" s="15"/>
    </row>
    <row r="162" spans="20:32">
      <c r="T162" s="12"/>
      <c r="U162" s="12"/>
      <c r="V162" s="12"/>
      <c r="W162" s="12"/>
      <c r="X162" s="12"/>
      <c r="Y162" s="12"/>
      <c r="AF162" s="15"/>
    </row>
    <row r="163" spans="20:32">
      <c r="T163" s="12"/>
      <c r="U163" s="12"/>
      <c r="V163" s="12"/>
      <c r="W163" s="12"/>
      <c r="X163" s="12"/>
      <c r="Y163" s="12"/>
      <c r="AF163" s="15"/>
    </row>
    <row r="164" spans="20:32">
      <c r="T164" s="12"/>
      <c r="U164" s="12"/>
      <c r="V164" s="12"/>
      <c r="W164" s="12"/>
      <c r="X164" s="12"/>
      <c r="Y164" s="12"/>
      <c r="AF164" s="15"/>
    </row>
    <row r="165" spans="20:32">
      <c r="T165" s="12"/>
      <c r="U165" s="12"/>
      <c r="V165" s="12"/>
      <c r="W165" s="12"/>
      <c r="X165" s="12"/>
      <c r="Y165" s="12"/>
      <c r="AF165" s="15"/>
    </row>
    <row r="166" spans="20:32">
      <c r="T166" s="12"/>
      <c r="U166" s="12"/>
      <c r="V166" s="12"/>
      <c r="W166" s="12"/>
      <c r="X166" s="12"/>
      <c r="Y166" s="12"/>
      <c r="AF166" s="15"/>
    </row>
    <row r="167" spans="20:32">
      <c r="T167" s="12"/>
      <c r="U167" s="12"/>
      <c r="V167" s="12"/>
      <c r="W167" s="12"/>
      <c r="X167" s="12"/>
      <c r="Y167" s="12"/>
      <c r="AF167" s="15"/>
    </row>
    <row r="168" spans="20:32">
      <c r="T168" s="12"/>
      <c r="U168" s="12"/>
      <c r="V168" s="12"/>
      <c r="W168" s="12"/>
      <c r="X168" s="12"/>
      <c r="Y168" s="12"/>
      <c r="AF168" s="15"/>
    </row>
    <row r="169" spans="20:32">
      <c r="T169" s="12"/>
      <c r="U169" s="12"/>
      <c r="V169" s="12"/>
      <c r="W169" s="12"/>
      <c r="X169" s="12"/>
      <c r="Y169" s="12"/>
      <c r="AF169" s="15"/>
    </row>
    <row r="170" spans="20:32">
      <c r="T170" s="12"/>
      <c r="U170" s="12"/>
      <c r="V170" s="12"/>
      <c r="W170" s="12"/>
      <c r="X170" s="12"/>
      <c r="Y170" s="12"/>
      <c r="AF170" s="15"/>
    </row>
    <row r="171" spans="20:32">
      <c r="T171" s="12"/>
      <c r="U171" s="12"/>
      <c r="V171" s="12"/>
      <c r="W171" s="12"/>
      <c r="X171" s="12"/>
      <c r="Y171" s="12"/>
      <c r="AF171" s="15"/>
    </row>
    <row r="172" spans="20:32">
      <c r="T172" s="12"/>
      <c r="U172" s="12"/>
      <c r="V172" s="12"/>
      <c r="W172" s="12"/>
      <c r="X172" s="12"/>
      <c r="Y172" s="12"/>
      <c r="AF172" s="15"/>
    </row>
    <row r="173" spans="20:32">
      <c r="T173" s="12"/>
      <c r="U173" s="12"/>
      <c r="V173" s="12"/>
      <c r="W173" s="12"/>
      <c r="X173" s="12"/>
      <c r="Y173" s="12"/>
      <c r="AF173" s="15"/>
    </row>
    <row r="174" spans="20:32">
      <c r="T174" s="12"/>
      <c r="U174" s="12"/>
      <c r="V174" s="12"/>
      <c r="W174" s="12"/>
      <c r="X174" s="12"/>
      <c r="Y174" s="12"/>
      <c r="AF174" s="15"/>
    </row>
    <row r="175" spans="20:32">
      <c r="T175" s="12"/>
      <c r="U175" s="12"/>
      <c r="V175" s="12"/>
      <c r="W175" s="12"/>
      <c r="X175" s="12"/>
      <c r="Y175" s="12"/>
      <c r="AF175" s="15"/>
    </row>
    <row r="176" spans="20:32">
      <c r="T176" s="12"/>
      <c r="U176" s="12"/>
      <c r="V176" s="12"/>
      <c r="W176" s="12"/>
      <c r="X176" s="12"/>
      <c r="Y176" s="12"/>
      <c r="AF176" s="15"/>
    </row>
    <row r="177" spans="20:32">
      <c r="T177" s="12"/>
      <c r="U177" s="12"/>
      <c r="V177" s="12"/>
      <c r="W177" s="12"/>
      <c r="X177" s="12"/>
      <c r="Y177" s="12"/>
      <c r="AF177" s="15"/>
    </row>
    <row r="178" spans="20:32">
      <c r="T178" s="12"/>
      <c r="U178" s="12"/>
      <c r="V178" s="12"/>
      <c r="W178" s="12"/>
      <c r="X178" s="12"/>
      <c r="Y178" s="12"/>
      <c r="AF178" s="15"/>
    </row>
    <row r="179" spans="20:32">
      <c r="T179" s="12"/>
      <c r="U179" s="12"/>
      <c r="V179" s="12"/>
      <c r="W179" s="12"/>
      <c r="X179" s="12"/>
      <c r="Y179" s="12"/>
      <c r="AF179" s="15"/>
    </row>
    <row r="180" spans="20:32">
      <c r="T180" s="12"/>
      <c r="U180" s="12"/>
      <c r="V180" s="12"/>
      <c r="W180" s="12"/>
      <c r="X180" s="12"/>
      <c r="Y180" s="12"/>
    </row>
    <row r="181" spans="20:32">
      <c r="T181" s="12"/>
      <c r="U181" s="12"/>
      <c r="V181" s="12"/>
      <c r="W181" s="12"/>
      <c r="X181" s="12"/>
      <c r="Y181" s="12"/>
    </row>
    <row r="182" spans="20:32">
      <c r="T182" s="12"/>
      <c r="U182" s="12"/>
      <c r="V182" s="12"/>
      <c r="W182" s="12"/>
      <c r="X182" s="12"/>
      <c r="Y182" s="12"/>
    </row>
    <row r="183" spans="20:32">
      <c r="T183" s="12"/>
      <c r="U183" s="12"/>
      <c r="V183" s="12"/>
      <c r="W183" s="12"/>
      <c r="X183" s="12"/>
      <c r="Y183" s="12"/>
    </row>
    <row r="184" spans="20:32">
      <c r="T184" s="12"/>
      <c r="U184" s="12"/>
      <c r="V184" s="12"/>
      <c r="W184" s="12"/>
      <c r="X184" s="12"/>
      <c r="Y184" s="12"/>
    </row>
    <row r="185" spans="20:32">
      <c r="T185" s="12"/>
      <c r="U185" s="12"/>
      <c r="V185" s="12"/>
      <c r="W185" s="12"/>
      <c r="X185" s="12"/>
      <c r="Y185" s="12"/>
    </row>
    <row r="186" spans="20:32">
      <c r="T186" s="12"/>
      <c r="U186" s="12"/>
      <c r="V186" s="12"/>
      <c r="W186" s="12"/>
      <c r="X186" s="12"/>
      <c r="Y186" s="12"/>
    </row>
    <row r="187" spans="20:32">
      <c r="T187" s="12"/>
      <c r="U187" s="12"/>
      <c r="V187" s="12"/>
      <c r="W187" s="12"/>
      <c r="X187" s="12"/>
      <c r="Y187" s="12"/>
    </row>
    <row r="188" spans="20:32">
      <c r="T188" s="12"/>
      <c r="U188" s="12"/>
      <c r="V188" s="12"/>
      <c r="W188" s="12"/>
      <c r="X188" s="12"/>
      <c r="Y188" s="12"/>
    </row>
    <row r="189" spans="20:32">
      <c r="T189" s="12"/>
      <c r="U189" s="12"/>
      <c r="V189" s="12"/>
      <c r="W189" s="12"/>
      <c r="X189" s="12"/>
      <c r="Y189" s="12"/>
    </row>
    <row r="190" spans="20:32">
      <c r="T190" s="12"/>
      <c r="U190" s="12"/>
      <c r="V190" s="12"/>
      <c r="W190" s="12"/>
      <c r="X190" s="12"/>
      <c r="Y190" s="12"/>
    </row>
    <row r="191" spans="20:32">
      <c r="T191" s="12"/>
      <c r="U191" s="12"/>
      <c r="V191" s="12"/>
      <c r="W191" s="12"/>
      <c r="X191" s="12"/>
      <c r="Y191" s="12"/>
    </row>
    <row r="192" spans="20:32">
      <c r="T192" s="12"/>
      <c r="U192" s="12"/>
      <c r="V192" s="12"/>
      <c r="W192" s="12"/>
      <c r="X192" s="12"/>
      <c r="Y192" s="12"/>
    </row>
    <row r="193" spans="20:25">
      <c r="T193" s="12"/>
      <c r="U193" s="12"/>
      <c r="V193" s="12"/>
      <c r="W193" s="12"/>
      <c r="X193" s="12"/>
      <c r="Y193" s="12"/>
    </row>
    <row r="194" spans="20:25">
      <c r="T194" s="12"/>
      <c r="U194" s="12"/>
      <c r="V194" s="12"/>
      <c r="W194" s="12"/>
      <c r="X194" s="12"/>
      <c r="Y194" s="12"/>
    </row>
    <row r="195" spans="20:25">
      <c r="T195" s="12"/>
      <c r="U195" s="12"/>
      <c r="V195" s="12"/>
      <c r="W195" s="12"/>
      <c r="X195" s="12"/>
      <c r="Y195" s="12"/>
    </row>
    <row r="196" spans="20:25">
      <c r="T196" s="12"/>
      <c r="U196" s="12"/>
      <c r="V196" s="12"/>
      <c r="W196" s="12"/>
      <c r="X196" s="12"/>
      <c r="Y196" s="12"/>
    </row>
    <row r="197" spans="20:25">
      <c r="T197" s="12"/>
      <c r="U197" s="12"/>
      <c r="V197" s="12"/>
      <c r="W197" s="12"/>
      <c r="X197" s="12"/>
      <c r="Y197" s="12"/>
    </row>
    <row r="198" spans="20:25">
      <c r="T198" s="12"/>
      <c r="U198" s="12"/>
      <c r="V198" s="12"/>
      <c r="W198" s="12"/>
      <c r="X198" s="12"/>
      <c r="Y198" s="12"/>
    </row>
    <row r="199" spans="20:25">
      <c r="T199" s="12"/>
      <c r="U199" s="12"/>
      <c r="V199" s="12"/>
      <c r="W199" s="12"/>
      <c r="X199" s="12"/>
      <c r="Y199" s="12"/>
    </row>
    <row r="200" spans="20:25">
      <c r="T200" s="12"/>
      <c r="U200" s="12"/>
      <c r="V200" s="12"/>
      <c r="W200" s="12"/>
      <c r="X200" s="12"/>
      <c r="Y200" s="12"/>
    </row>
    <row r="201" spans="20:25">
      <c r="T201" s="12"/>
      <c r="U201" s="12"/>
      <c r="V201" s="12"/>
      <c r="W201" s="12"/>
      <c r="X201" s="12"/>
      <c r="Y201" s="12"/>
    </row>
    <row r="202" spans="20:25">
      <c r="T202" s="12"/>
      <c r="U202" s="12"/>
      <c r="V202" s="12"/>
      <c r="W202" s="12"/>
      <c r="X202" s="12"/>
      <c r="Y202" s="12"/>
    </row>
    <row r="203" spans="20:25">
      <c r="T203" s="12"/>
      <c r="U203" s="12"/>
      <c r="V203" s="12"/>
      <c r="W203" s="12"/>
      <c r="X203" s="12"/>
      <c r="Y203" s="12"/>
    </row>
    <row r="204" spans="20:25">
      <c r="T204" s="12"/>
      <c r="U204" s="12"/>
      <c r="V204" s="12"/>
      <c r="W204" s="12"/>
      <c r="X204" s="12"/>
      <c r="Y204" s="12"/>
    </row>
    <row r="205" spans="20:25">
      <c r="T205" s="12"/>
      <c r="U205" s="12"/>
      <c r="V205" s="12"/>
      <c r="W205" s="12"/>
      <c r="X205" s="12"/>
      <c r="Y205" s="12"/>
    </row>
    <row r="206" spans="20:25">
      <c r="T206" s="12"/>
      <c r="U206" s="12"/>
      <c r="V206" s="12"/>
      <c r="W206" s="12"/>
      <c r="X206" s="12"/>
      <c r="Y206" s="12"/>
    </row>
    <row r="207" spans="20:25">
      <c r="T207" s="12"/>
      <c r="U207" s="12"/>
      <c r="V207" s="12"/>
      <c r="W207" s="12"/>
      <c r="X207" s="12"/>
      <c r="Y207" s="12"/>
    </row>
    <row r="208" spans="20:25">
      <c r="T208" s="12"/>
      <c r="U208" s="12"/>
      <c r="V208" s="12"/>
      <c r="W208" s="12"/>
      <c r="X208" s="12"/>
      <c r="Y208" s="12"/>
    </row>
    <row r="209" spans="20:25">
      <c r="T209" s="12"/>
      <c r="U209" s="12"/>
      <c r="V209" s="12"/>
      <c r="W209" s="12"/>
      <c r="X209" s="12"/>
      <c r="Y209" s="12"/>
    </row>
    <row r="210" spans="20:25">
      <c r="T210" s="12"/>
      <c r="U210" s="12"/>
      <c r="V210" s="12"/>
      <c r="W210" s="12"/>
      <c r="X210" s="12"/>
      <c r="Y210" s="12"/>
    </row>
    <row r="211" spans="20:25">
      <c r="T211" s="12"/>
      <c r="U211" s="12"/>
      <c r="V211" s="12"/>
      <c r="W211" s="12"/>
      <c r="X211" s="12"/>
      <c r="Y211" s="12"/>
    </row>
    <row r="212" spans="20:25">
      <c r="T212" s="12"/>
      <c r="U212" s="12"/>
      <c r="V212" s="12"/>
      <c r="W212" s="12"/>
      <c r="X212" s="12"/>
      <c r="Y212" s="12"/>
    </row>
    <row r="213" spans="20:25">
      <c r="T213" s="12"/>
      <c r="U213" s="12"/>
      <c r="V213" s="12"/>
      <c r="W213" s="12"/>
      <c r="X213" s="12"/>
      <c r="Y213" s="12"/>
    </row>
    <row r="214" spans="20:25">
      <c r="T214" s="12"/>
      <c r="U214" s="12"/>
      <c r="V214" s="12"/>
      <c r="W214" s="12"/>
      <c r="X214" s="12"/>
      <c r="Y214" s="12"/>
    </row>
    <row r="215" spans="20:25">
      <c r="T215" s="12"/>
      <c r="U215" s="12"/>
      <c r="V215" s="12"/>
      <c r="W215" s="12"/>
      <c r="X215" s="12"/>
      <c r="Y215" s="12"/>
    </row>
    <row r="216" spans="20:25">
      <c r="T216" s="12"/>
      <c r="U216" s="12"/>
      <c r="V216" s="12"/>
      <c r="W216" s="12"/>
      <c r="X216" s="12"/>
      <c r="Y216" s="12"/>
    </row>
    <row r="217" spans="20:25">
      <c r="T217" s="12"/>
      <c r="U217" s="12"/>
      <c r="V217" s="12"/>
      <c r="W217" s="12"/>
      <c r="X217" s="12"/>
      <c r="Y217" s="12"/>
    </row>
    <row r="218" spans="20:25">
      <c r="T218" s="12"/>
      <c r="U218" s="12"/>
      <c r="V218" s="12"/>
      <c r="W218" s="12"/>
      <c r="X218" s="12"/>
      <c r="Y218" s="12"/>
    </row>
    <row r="219" spans="20:25">
      <c r="T219" s="12"/>
      <c r="U219" s="12"/>
      <c r="V219" s="12"/>
      <c r="W219" s="12"/>
      <c r="X219" s="12"/>
      <c r="Y219" s="12"/>
    </row>
    <row r="220" spans="20:25">
      <c r="T220" s="12"/>
      <c r="U220" s="12"/>
      <c r="V220" s="12"/>
      <c r="W220" s="12"/>
      <c r="X220" s="12"/>
      <c r="Y220" s="12"/>
    </row>
    <row r="221" spans="20:25">
      <c r="T221" s="12"/>
      <c r="U221" s="12"/>
      <c r="V221" s="12"/>
      <c r="W221" s="12"/>
      <c r="X221" s="12"/>
      <c r="Y221" s="12"/>
    </row>
    <row r="222" spans="20:25">
      <c r="T222" s="12"/>
      <c r="U222" s="12"/>
      <c r="V222" s="12"/>
      <c r="W222" s="12"/>
      <c r="X222" s="12"/>
      <c r="Y222" s="12"/>
    </row>
    <row r="223" spans="20:25">
      <c r="T223" s="12"/>
      <c r="U223" s="12"/>
      <c r="V223" s="12"/>
      <c r="W223" s="12"/>
      <c r="X223" s="12"/>
      <c r="Y223" s="12"/>
    </row>
    <row r="224" spans="20:25">
      <c r="T224" s="12"/>
      <c r="U224" s="12"/>
      <c r="V224" s="12"/>
      <c r="W224" s="12"/>
      <c r="X224" s="12"/>
      <c r="Y224" s="12"/>
    </row>
    <row r="225" spans="20:25">
      <c r="T225" s="12"/>
      <c r="U225" s="12"/>
      <c r="V225" s="12"/>
      <c r="W225" s="12"/>
      <c r="X225" s="12"/>
      <c r="Y225" s="12"/>
    </row>
    <row r="226" spans="20:25">
      <c r="T226" s="12"/>
      <c r="U226" s="12"/>
      <c r="V226" s="12"/>
      <c r="W226" s="12"/>
      <c r="X226" s="12"/>
      <c r="Y226" s="12"/>
    </row>
    <row r="227" spans="20:25">
      <c r="T227" s="12"/>
      <c r="U227" s="12"/>
      <c r="V227" s="12"/>
      <c r="W227" s="12"/>
      <c r="X227" s="12"/>
      <c r="Y227" s="12"/>
    </row>
    <row r="228" spans="20:25">
      <c r="T228" s="12"/>
      <c r="U228" s="12"/>
      <c r="V228" s="12"/>
      <c r="W228" s="12"/>
      <c r="X228" s="12"/>
      <c r="Y228" s="12"/>
    </row>
    <row r="229" spans="20:25">
      <c r="T229" s="12"/>
      <c r="U229" s="12"/>
      <c r="V229" s="12"/>
      <c r="W229" s="12"/>
      <c r="X229" s="12"/>
      <c r="Y229" s="12"/>
    </row>
    <row r="230" spans="20:25">
      <c r="T230" s="12"/>
      <c r="U230" s="12"/>
      <c r="V230" s="12"/>
      <c r="W230" s="12"/>
      <c r="X230" s="12"/>
      <c r="Y230" s="12"/>
    </row>
    <row r="231" spans="20:25">
      <c r="T231" s="12"/>
      <c r="U231" s="12"/>
      <c r="V231" s="12"/>
      <c r="W231" s="12"/>
      <c r="X231" s="12"/>
      <c r="Y231" s="12"/>
    </row>
    <row r="232" spans="20:25">
      <c r="T232" s="12"/>
      <c r="U232" s="12"/>
      <c r="V232" s="12"/>
      <c r="W232" s="12"/>
      <c r="X232" s="12"/>
      <c r="Y232" s="12"/>
    </row>
    <row r="233" spans="20:25">
      <c r="T233" s="12"/>
      <c r="U233" s="12"/>
      <c r="V233" s="12"/>
      <c r="W233" s="12"/>
      <c r="X233" s="12"/>
      <c r="Y233" s="12"/>
    </row>
    <row r="234" spans="20:25">
      <c r="T234" s="12"/>
      <c r="U234" s="12"/>
      <c r="V234" s="12"/>
      <c r="W234" s="12"/>
      <c r="X234" s="12"/>
      <c r="Y234" s="12"/>
    </row>
    <row r="235" spans="20:25">
      <c r="T235" s="12"/>
      <c r="U235" s="12"/>
      <c r="V235" s="12"/>
      <c r="W235" s="12"/>
      <c r="X235" s="12"/>
      <c r="Y235" s="12"/>
    </row>
    <row r="236" spans="20:25">
      <c r="T236" s="12"/>
      <c r="U236" s="12"/>
      <c r="V236" s="12"/>
      <c r="W236" s="12"/>
      <c r="X236" s="12"/>
      <c r="Y236" s="12"/>
    </row>
    <row r="237" spans="20:25">
      <c r="T237" s="12"/>
      <c r="U237" s="12"/>
      <c r="V237" s="12"/>
      <c r="W237" s="12"/>
      <c r="X237" s="12"/>
      <c r="Y237" s="12"/>
    </row>
    <row r="238" spans="20:25">
      <c r="T238" s="12"/>
      <c r="U238" s="12"/>
      <c r="V238" s="12"/>
      <c r="W238" s="12"/>
      <c r="X238" s="12"/>
      <c r="Y238" s="12"/>
    </row>
    <row r="239" spans="20:25">
      <c r="T239" s="12"/>
      <c r="U239" s="12"/>
      <c r="V239" s="12"/>
      <c r="W239" s="12"/>
      <c r="X239" s="12"/>
      <c r="Y239" s="12"/>
    </row>
    <row r="240" spans="20:25">
      <c r="T240" s="12"/>
      <c r="U240" s="12"/>
      <c r="V240" s="12"/>
      <c r="W240" s="12"/>
      <c r="X240" s="12"/>
      <c r="Y240" s="12"/>
    </row>
    <row r="241" spans="20:25">
      <c r="T241" s="12"/>
      <c r="U241" s="12"/>
      <c r="V241" s="12"/>
      <c r="W241" s="12"/>
      <c r="X241" s="12"/>
      <c r="Y241" s="12"/>
    </row>
    <row r="242" spans="20:25">
      <c r="T242" s="12"/>
      <c r="U242" s="12"/>
      <c r="V242" s="12"/>
      <c r="W242" s="12"/>
      <c r="X242" s="12"/>
      <c r="Y242" s="12"/>
    </row>
    <row r="243" spans="20:25">
      <c r="T243" s="12"/>
      <c r="U243" s="12"/>
      <c r="V243" s="12"/>
      <c r="W243" s="12"/>
      <c r="X243" s="12"/>
      <c r="Y243" s="12"/>
    </row>
    <row r="244" spans="20:25">
      <c r="T244" s="12"/>
      <c r="U244" s="12"/>
      <c r="V244" s="12"/>
      <c r="W244" s="12"/>
      <c r="X244" s="12"/>
      <c r="Y244" s="12"/>
    </row>
    <row r="245" spans="20:25">
      <c r="T245" s="12"/>
      <c r="U245" s="12"/>
      <c r="V245" s="12"/>
      <c r="W245" s="12"/>
      <c r="X245" s="12"/>
      <c r="Y245" s="12"/>
    </row>
    <row r="246" spans="20:25">
      <c r="T246" s="12"/>
      <c r="U246" s="12"/>
      <c r="V246" s="12"/>
      <c r="W246" s="12"/>
      <c r="X246" s="12"/>
      <c r="Y246" s="12"/>
    </row>
    <row r="247" spans="20:25">
      <c r="T247" s="12"/>
      <c r="U247" s="12"/>
      <c r="V247" s="12"/>
      <c r="W247" s="12"/>
      <c r="X247" s="12"/>
      <c r="Y247" s="12"/>
    </row>
    <row r="248" spans="20:25">
      <c r="T248" s="12"/>
      <c r="U248" s="12"/>
      <c r="V248" s="12"/>
      <c r="W248" s="12"/>
      <c r="X248" s="12"/>
      <c r="Y248" s="12"/>
    </row>
    <row r="249" spans="20:25">
      <c r="T249" s="12"/>
      <c r="U249" s="12"/>
      <c r="V249" s="12"/>
      <c r="W249" s="12"/>
      <c r="X249" s="12"/>
      <c r="Y249" s="12"/>
    </row>
    <row r="250" spans="20:25">
      <c r="T250" s="12"/>
      <c r="U250" s="12"/>
      <c r="V250" s="12"/>
      <c r="W250" s="12"/>
      <c r="X250" s="12"/>
      <c r="Y250" s="12"/>
    </row>
    <row r="251" spans="20:25">
      <c r="T251" s="12"/>
      <c r="U251" s="12"/>
      <c r="V251" s="12"/>
      <c r="W251" s="12"/>
      <c r="X251" s="12"/>
      <c r="Y251" s="12"/>
    </row>
    <row r="252" spans="20:25">
      <c r="T252" s="12"/>
      <c r="U252" s="12"/>
      <c r="V252" s="12"/>
      <c r="W252" s="12"/>
      <c r="X252" s="12"/>
      <c r="Y252" s="12"/>
    </row>
    <row r="253" spans="20:25">
      <c r="T253" s="12"/>
      <c r="U253" s="12"/>
      <c r="V253" s="12"/>
      <c r="W253" s="12"/>
      <c r="X253" s="12"/>
      <c r="Y253" s="12"/>
    </row>
    <row r="254" spans="20:25">
      <c r="T254" s="12"/>
      <c r="U254" s="12"/>
      <c r="V254" s="12"/>
      <c r="W254" s="12"/>
      <c r="X254" s="12"/>
      <c r="Y254" s="12"/>
    </row>
    <row r="255" spans="20:25">
      <c r="T255" s="12"/>
      <c r="U255" s="12"/>
      <c r="V255" s="12"/>
      <c r="W255" s="12"/>
      <c r="X255" s="12"/>
      <c r="Y255" s="12"/>
    </row>
    <row r="256" spans="20:25">
      <c r="T256" s="12"/>
      <c r="U256" s="12"/>
      <c r="V256" s="12"/>
      <c r="W256" s="12"/>
      <c r="X256" s="12"/>
      <c r="Y256" s="12"/>
    </row>
    <row r="257" spans="20:25">
      <c r="T257" s="12"/>
      <c r="U257" s="12"/>
      <c r="V257" s="12"/>
      <c r="W257" s="12"/>
      <c r="X257" s="12"/>
      <c r="Y257" s="12"/>
    </row>
    <row r="258" spans="20:25">
      <c r="T258" s="12"/>
      <c r="U258" s="12"/>
      <c r="V258" s="12"/>
      <c r="W258" s="12"/>
      <c r="X258" s="12"/>
      <c r="Y258" s="12"/>
    </row>
    <row r="259" spans="20:25">
      <c r="T259" s="12"/>
      <c r="U259" s="12"/>
      <c r="V259" s="12"/>
      <c r="W259" s="12"/>
      <c r="X259" s="12"/>
      <c r="Y259" s="12"/>
    </row>
    <row r="260" spans="20:25">
      <c r="T260" s="12"/>
      <c r="U260" s="12"/>
      <c r="V260" s="12"/>
      <c r="W260" s="12"/>
      <c r="X260" s="12"/>
      <c r="Y260" s="12"/>
    </row>
    <row r="261" spans="20:25">
      <c r="T261" s="12"/>
      <c r="U261" s="12"/>
      <c r="V261" s="12"/>
      <c r="W261" s="12"/>
      <c r="X261" s="12"/>
      <c r="Y261" s="12"/>
    </row>
    <row r="262" spans="20:25">
      <c r="T262" s="12"/>
      <c r="U262" s="12"/>
      <c r="V262" s="12"/>
      <c r="W262" s="12"/>
      <c r="X262" s="12"/>
      <c r="Y262" s="12"/>
    </row>
    <row r="263" spans="20:25">
      <c r="T263" s="12"/>
      <c r="U263" s="12"/>
      <c r="V263" s="12"/>
      <c r="W263" s="12"/>
      <c r="X263" s="12"/>
      <c r="Y263" s="12"/>
    </row>
    <row r="264" spans="20:25">
      <c r="T264" s="12"/>
      <c r="U264" s="12"/>
      <c r="V264" s="12"/>
      <c r="W264" s="12"/>
      <c r="X264" s="12"/>
      <c r="Y264" s="12"/>
    </row>
    <row r="265" spans="20:25">
      <c r="T265" s="12"/>
      <c r="U265" s="12"/>
      <c r="V265" s="12"/>
      <c r="W265" s="12"/>
      <c r="X265" s="12"/>
      <c r="Y265" s="12"/>
    </row>
    <row r="266" spans="20:25">
      <c r="T266" s="12"/>
      <c r="U266" s="12"/>
      <c r="V266" s="12"/>
      <c r="W266" s="12"/>
      <c r="X266" s="12"/>
      <c r="Y266" s="12"/>
    </row>
    <row r="267" spans="20:25">
      <c r="T267" s="12"/>
      <c r="U267" s="12"/>
      <c r="V267" s="12"/>
      <c r="W267" s="12"/>
      <c r="X267" s="12"/>
      <c r="Y267" s="12"/>
    </row>
    <row r="268" spans="20:25">
      <c r="T268" s="12"/>
      <c r="U268" s="12"/>
      <c r="V268" s="12"/>
      <c r="W268" s="12"/>
      <c r="X268" s="12"/>
      <c r="Y268" s="12"/>
    </row>
    <row r="269" spans="20:25">
      <c r="T269" s="12"/>
      <c r="U269" s="12"/>
      <c r="V269" s="12"/>
      <c r="W269" s="12"/>
      <c r="X269" s="12"/>
      <c r="Y269" s="12"/>
    </row>
    <row r="270" spans="20:25">
      <c r="T270" s="12"/>
      <c r="U270" s="12"/>
      <c r="V270" s="12"/>
      <c r="W270" s="12"/>
      <c r="X270" s="12"/>
      <c r="Y270" s="12"/>
    </row>
    <row r="271" spans="20:25">
      <c r="T271" s="12"/>
      <c r="U271" s="12"/>
      <c r="V271" s="12"/>
      <c r="W271" s="12"/>
      <c r="X271" s="12"/>
      <c r="Y271" s="12"/>
    </row>
    <row r="272" spans="20:25">
      <c r="T272" s="12"/>
      <c r="U272" s="12"/>
      <c r="V272" s="12"/>
      <c r="W272" s="12"/>
      <c r="X272" s="12"/>
      <c r="Y272" s="12"/>
    </row>
    <row r="273" spans="20:25">
      <c r="T273" s="12"/>
      <c r="U273" s="12"/>
      <c r="V273" s="12"/>
      <c r="W273" s="12"/>
      <c r="X273" s="12"/>
      <c r="Y273" s="12"/>
    </row>
    <row r="274" spans="20:25">
      <c r="T274" s="12"/>
      <c r="U274" s="12"/>
      <c r="V274" s="12"/>
      <c r="W274" s="12"/>
      <c r="X274" s="12"/>
      <c r="Y274" s="12"/>
    </row>
    <row r="275" spans="20:25">
      <c r="T275" s="12"/>
      <c r="U275" s="12"/>
      <c r="V275" s="12"/>
      <c r="W275" s="12"/>
      <c r="X275" s="12"/>
      <c r="Y275" s="12"/>
    </row>
    <row r="276" spans="20:25">
      <c r="T276" s="12"/>
      <c r="U276" s="12"/>
      <c r="V276" s="12"/>
      <c r="W276" s="12"/>
      <c r="X276" s="12"/>
      <c r="Y276" s="12"/>
    </row>
    <row r="277" spans="20:25">
      <c r="T277" s="12"/>
      <c r="U277" s="12"/>
      <c r="V277" s="12"/>
      <c r="W277" s="12"/>
      <c r="X277" s="12"/>
      <c r="Y277" s="12"/>
    </row>
    <row r="278" spans="20:25">
      <c r="T278" s="12"/>
      <c r="U278" s="12"/>
      <c r="V278" s="12"/>
      <c r="W278" s="12"/>
      <c r="X278" s="12"/>
      <c r="Y278" s="12"/>
    </row>
    <row r="279" spans="20:25">
      <c r="T279" s="12"/>
      <c r="U279" s="12"/>
      <c r="V279" s="12"/>
      <c r="W279" s="12"/>
      <c r="X279" s="12"/>
      <c r="Y279" s="12"/>
    </row>
    <row r="280" spans="20:25">
      <c r="T280" s="12"/>
      <c r="U280" s="12"/>
      <c r="V280" s="12"/>
      <c r="W280" s="12"/>
      <c r="X280" s="12"/>
      <c r="Y280" s="12"/>
    </row>
    <row r="281" spans="20:25">
      <c r="T281" s="12"/>
      <c r="U281" s="12"/>
      <c r="V281" s="12"/>
      <c r="W281" s="12"/>
      <c r="X281" s="12"/>
      <c r="Y281" s="12"/>
    </row>
    <row r="282" spans="20:25">
      <c r="T282" s="12"/>
      <c r="U282" s="12"/>
      <c r="V282" s="12"/>
      <c r="W282" s="12"/>
      <c r="X282" s="12"/>
      <c r="Y282" s="12"/>
    </row>
    <row r="283" spans="20:25">
      <c r="T283" s="12"/>
      <c r="U283" s="12"/>
      <c r="V283" s="12"/>
      <c r="W283" s="12"/>
      <c r="X283" s="12"/>
      <c r="Y283" s="12"/>
    </row>
    <row r="284" spans="20:25">
      <c r="T284" s="12"/>
      <c r="U284" s="12"/>
      <c r="V284" s="12"/>
      <c r="W284" s="12"/>
      <c r="X284" s="12"/>
      <c r="Y284" s="12"/>
    </row>
    <row r="285" spans="20:25">
      <c r="T285" s="12"/>
      <c r="U285" s="12"/>
      <c r="V285" s="12"/>
      <c r="W285" s="12"/>
      <c r="X285" s="12"/>
      <c r="Y285" s="12"/>
    </row>
    <row r="286" spans="20:25">
      <c r="T286" s="12"/>
      <c r="U286" s="12"/>
      <c r="V286" s="12"/>
      <c r="W286" s="12"/>
      <c r="X286" s="12"/>
      <c r="Y286" s="12"/>
    </row>
    <row r="287" spans="20:25">
      <c r="T287" s="12"/>
      <c r="U287" s="12"/>
      <c r="V287" s="12"/>
      <c r="W287" s="12"/>
      <c r="X287" s="12"/>
      <c r="Y287" s="12"/>
    </row>
    <row r="288" spans="20:25">
      <c r="T288" s="12"/>
      <c r="U288" s="12"/>
      <c r="V288" s="12"/>
      <c r="W288" s="12"/>
      <c r="X288" s="12"/>
      <c r="Y288" s="12"/>
    </row>
    <row r="289" spans="20:25">
      <c r="T289" s="12"/>
      <c r="U289" s="12"/>
      <c r="V289" s="12"/>
      <c r="W289" s="12"/>
      <c r="X289" s="12"/>
      <c r="Y289" s="12"/>
    </row>
    <row r="290" spans="20:25">
      <c r="T290" s="12"/>
      <c r="U290" s="12"/>
      <c r="V290" s="12"/>
      <c r="W290" s="12"/>
      <c r="X290" s="12"/>
      <c r="Y290" s="12"/>
    </row>
    <row r="291" spans="20:25">
      <c r="T291" s="12"/>
      <c r="U291" s="12"/>
      <c r="V291" s="12"/>
      <c r="W291" s="12"/>
      <c r="X291" s="12"/>
      <c r="Y291" s="12"/>
    </row>
    <row r="292" spans="20:25">
      <c r="T292" s="12"/>
      <c r="U292" s="12"/>
      <c r="V292" s="12"/>
      <c r="W292" s="12"/>
      <c r="X292" s="12"/>
      <c r="Y292" s="12"/>
    </row>
    <row r="293" spans="20:25">
      <c r="T293" s="12"/>
      <c r="U293" s="12"/>
      <c r="V293" s="12"/>
      <c r="W293" s="12"/>
      <c r="X293" s="12"/>
      <c r="Y293" s="12"/>
    </row>
    <row r="294" spans="20:25">
      <c r="T294" s="12"/>
      <c r="U294" s="12"/>
      <c r="V294" s="12"/>
      <c r="W294" s="12"/>
      <c r="X294" s="12"/>
      <c r="Y294" s="12"/>
    </row>
    <row r="295" spans="20:25">
      <c r="T295" s="12"/>
      <c r="U295" s="12"/>
      <c r="V295" s="12"/>
      <c r="W295" s="12"/>
      <c r="X295" s="12"/>
      <c r="Y295" s="12"/>
    </row>
    <row r="296" spans="20:25">
      <c r="T296" s="12"/>
      <c r="U296" s="12"/>
      <c r="V296" s="12"/>
      <c r="W296" s="12"/>
      <c r="X296" s="12"/>
      <c r="Y296" s="12"/>
    </row>
    <row r="297" spans="20:25">
      <c r="T297" s="12"/>
      <c r="U297" s="12"/>
      <c r="V297" s="12"/>
      <c r="W297" s="12"/>
      <c r="X297" s="12"/>
      <c r="Y297" s="12"/>
    </row>
    <row r="298" spans="20:25">
      <c r="T298" s="12"/>
      <c r="U298" s="12"/>
      <c r="V298" s="12"/>
      <c r="W298" s="12"/>
      <c r="X298" s="12"/>
      <c r="Y298" s="12"/>
    </row>
    <row r="299" spans="20:25">
      <c r="T299" s="12"/>
      <c r="U299" s="12"/>
      <c r="V299" s="12"/>
      <c r="W299" s="12"/>
      <c r="X299" s="12"/>
      <c r="Y299" s="12"/>
    </row>
    <row r="300" spans="20:25">
      <c r="T300" s="12"/>
      <c r="U300" s="12"/>
      <c r="V300" s="12"/>
      <c r="W300" s="12"/>
      <c r="X300" s="12"/>
      <c r="Y300" s="12"/>
    </row>
    <row r="301" spans="20:25">
      <c r="T301" s="12"/>
      <c r="U301" s="12"/>
      <c r="V301" s="12"/>
      <c r="W301" s="12"/>
      <c r="X301" s="12"/>
      <c r="Y301" s="12"/>
    </row>
    <row r="302" spans="20:25">
      <c r="T302" s="12"/>
      <c r="U302" s="12"/>
      <c r="V302" s="12"/>
      <c r="W302" s="12"/>
      <c r="X302" s="12"/>
      <c r="Y302" s="12"/>
    </row>
    <row r="303" spans="20:25">
      <c r="T303" s="12"/>
      <c r="U303" s="12"/>
      <c r="V303" s="12"/>
      <c r="W303" s="12"/>
      <c r="X303" s="12"/>
      <c r="Y303" s="12"/>
    </row>
    <row r="304" spans="20:25">
      <c r="T304" s="12"/>
      <c r="U304" s="12"/>
      <c r="V304" s="12"/>
      <c r="W304" s="12"/>
      <c r="X304" s="12"/>
      <c r="Y304" s="12"/>
    </row>
    <row r="305" spans="20:25">
      <c r="T305" s="12"/>
      <c r="U305" s="12"/>
      <c r="V305" s="12"/>
      <c r="W305" s="12"/>
      <c r="X305" s="12"/>
      <c r="Y305" s="12"/>
    </row>
    <row r="306" spans="20:25">
      <c r="T306" s="12"/>
      <c r="U306" s="12"/>
      <c r="V306" s="12"/>
      <c r="W306" s="12"/>
      <c r="X306" s="12"/>
      <c r="Y306" s="12"/>
    </row>
    <row r="307" spans="20:25">
      <c r="T307" s="12"/>
      <c r="U307" s="12"/>
      <c r="V307" s="12"/>
      <c r="W307" s="12"/>
      <c r="X307" s="12"/>
      <c r="Y307" s="12"/>
    </row>
    <row r="308" spans="20:25">
      <c r="T308" s="12"/>
      <c r="U308" s="12"/>
      <c r="V308" s="12"/>
      <c r="W308" s="12"/>
      <c r="X308" s="12"/>
      <c r="Y308" s="12"/>
    </row>
    <row r="309" spans="20:25">
      <c r="T309" s="12"/>
      <c r="U309" s="12"/>
      <c r="V309" s="12"/>
      <c r="W309" s="12"/>
      <c r="X309" s="12"/>
      <c r="Y309" s="12"/>
    </row>
    <row r="310" spans="20:25">
      <c r="T310" s="12"/>
      <c r="U310" s="12"/>
      <c r="V310" s="12"/>
      <c r="W310" s="12"/>
      <c r="X310" s="12"/>
      <c r="Y310" s="12"/>
    </row>
    <row r="311" spans="20:25">
      <c r="T311" s="12"/>
      <c r="U311" s="12"/>
      <c r="V311" s="12"/>
      <c r="W311" s="12"/>
      <c r="X311" s="12"/>
      <c r="Y311" s="12"/>
    </row>
    <row r="312" spans="20:25">
      <c r="T312" s="12"/>
      <c r="U312" s="12"/>
      <c r="V312" s="12"/>
      <c r="W312" s="12"/>
      <c r="X312" s="12"/>
      <c r="Y312" s="12"/>
    </row>
    <row r="313" spans="20:25">
      <c r="T313" s="12"/>
      <c r="U313" s="12"/>
      <c r="V313" s="12"/>
      <c r="W313" s="12"/>
      <c r="X313" s="12"/>
      <c r="Y313" s="12"/>
    </row>
    <row r="314" spans="20:25">
      <c r="T314" s="12"/>
      <c r="U314" s="12"/>
      <c r="V314" s="12"/>
      <c r="W314" s="12"/>
      <c r="X314" s="12"/>
      <c r="Y314" s="12"/>
    </row>
    <row r="315" spans="20:25">
      <c r="T315" s="12"/>
      <c r="U315" s="12"/>
      <c r="V315" s="12"/>
      <c r="W315" s="12"/>
      <c r="X315" s="12"/>
      <c r="Y315" s="12"/>
    </row>
    <row r="316" spans="20:25">
      <c r="T316" s="12"/>
      <c r="U316" s="12"/>
      <c r="V316" s="12"/>
      <c r="W316" s="12"/>
      <c r="X316" s="12"/>
      <c r="Y316" s="12"/>
    </row>
    <row r="317" spans="20:25">
      <c r="T317" s="12"/>
      <c r="U317" s="12"/>
      <c r="V317" s="12"/>
      <c r="W317" s="12"/>
      <c r="X317" s="12"/>
      <c r="Y317" s="12"/>
    </row>
    <row r="318" spans="20:25">
      <c r="T318" s="12"/>
      <c r="U318" s="12"/>
      <c r="V318" s="12"/>
      <c r="W318" s="12"/>
      <c r="X318" s="12"/>
      <c r="Y318" s="12"/>
    </row>
    <row r="319" spans="20:25">
      <c r="T319" s="12"/>
      <c r="U319" s="12"/>
      <c r="V319" s="12"/>
      <c r="W319" s="12"/>
      <c r="X319" s="12"/>
      <c r="Y319" s="12"/>
    </row>
    <row r="320" spans="20:25">
      <c r="T320" s="12"/>
      <c r="U320" s="12"/>
      <c r="V320" s="12"/>
      <c r="W320" s="12"/>
      <c r="X320" s="12"/>
      <c r="Y320" s="12"/>
    </row>
    <row r="321" spans="20:25">
      <c r="T321" s="12"/>
      <c r="U321" s="12"/>
      <c r="V321" s="12"/>
      <c r="W321" s="12"/>
      <c r="X321" s="12"/>
      <c r="Y321" s="12"/>
    </row>
    <row r="322" spans="20:25">
      <c r="T322" s="12"/>
      <c r="U322" s="12"/>
      <c r="V322" s="12"/>
      <c r="W322" s="12"/>
      <c r="X322" s="12"/>
      <c r="Y322" s="12"/>
    </row>
    <row r="323" spans="20:25">
      <c r="T323" s="12"/>
      <c r="U323" s="12"/>
      <c r="V323" s="12"/>
      <c r="W323" s="12"/>
      <c r="X323" s="12"/>
      <c r="Y323" s="12"/>
    </row>
    <row r="324" spans="20:25">
      <c r="T324" s="12"/>
      <c r="U324" s="12"/>
      <c r="V324" s="12"/>
      <c r="W324" s="12"/>
      <c r="X324" s="12"/>
      <c r="Y324" s="12"/>
    </row>
    <row r="325" spans="20:25">
      <c r="T325" s="12"/>
      <c r="U325" s="12"/>
      <c r="V325" s="12"/>
      <c r="W325" s="12"/>
      <c r="X325" s="12"/>
      <c r="Y325" s="12"/>
    </row>
    <row r="326" spans="20:25">
      <c r="T326" s="12"/>
      <c r="U326" s="12"/>
      <c r="V326" s="12"/>
      <c r="W326" s="12"/>
      <c r="X326" s="12"/>
      <c r="Y326" s="12"/>
    </row>
    <row r="327" spans="20:25">
      <c r="T327" s="12"/>
      <c r="U327" s="12"/>
      <c r="V327" s="12"/>
      <c r="W327" s="12"/>
      <c r="X327" s="12"/>
      <c r="Y327" s="12"/>
    </row>
    <row r="328" spans="20:25">
      <c r="T328" s="12"/>
      <c r="U328" s="12"/>
      <c r="V328" s="12"/>
      <c r="W328" s="12"/>
      <c r="X328" s="12"/>
      <c r="Y328" s="12"/>
    </row>
    <row r="329" spans="20:25">
      <c r="T329" s="12"/>
      <c r="U329" s="12"/>
      <c r="V329" s="12"/>
      <c r="W329" s="12"/>
      <c r="X329" s="12"/>
      <c r="Y329" s="12"/>
    </row>
    <row r="330" spans="20:25">
      <c r="T330" s="12"/>
      <c r="U330" s="12"/>
      <c r="V330" s="12"/>
      <c r="W330" s="12"/>
      <c r="X330" s="12"/>
      <c r="Y330" s="12"/>
    </row>
    <row r="331" spans="20:25">
      <c r="T331" s="12"/>
      <c r="U331" s="12"/>
      <c r="V331" s="12"/>
      <c r="W331" s="12"/>
      <c r="X331" s="12"/>
      <c r="Y331" s="12"/>
    </row>
    <row r="332" spans="20:25">
      <c r="T332" s="12"/>
      <c r="U332" s="12"/>
      <c r="V332" s="12"/>
      <c r="W332" s="12"/>
      <c r="X332" s="12"/>
      <c r="Y332" s="12"/>
    </row>
    <row r="333" spans="20:25">
      <c r="T333" s="12"/>
      <c r="U333" s="12"/>
      <c r="V333" s="12"/>
      <c r="W333" s="12"/>
      <c r="X333" s="12"/>
      <c r="Y333" s="12"/>
    </row>
    <row r="334" spans="20:25">
      <c r="T334" s="12"/>
      <c r="U334" s="12"/>
      <c r="V334" s="12"/>
      <c r="W334" s="12"/>
      <c r="X334" s="12"/>
      <c r="Y334" s="12"/>
    </row>
    <row r="335" spans="20:25">
      <c r="T335" s="12"/>
      <c r="U335" s="12"/>
      <c r="V335" s="12"/>
      <c r="W335" s="12"/>
      <c r="X335" s="12"/>
      <c r="Y335" s="12"/>
    </row>
    <row r="336" spans="20:25">
      <c r="T336" s="12"/>
      <c r="U336" s="12"/>
      <c r="V336" s="12"/>
      <c r="W336" s="12"/>
      <c r="X336" s="12"/>
      <c r="Y336" s="12"/>
    </row>
    <row r="337" spans="20:25">
      <c r="T337" s="12"/>
      <c r="U337" s="12"/>
      <c r="V337" s="12"/>
      <c r="W337" s="12"/>
      <c r="X337" s="12"/>
      <c r="Y337" s="12"/>
    </row>
    <row r="338" spans="20:25">
      <c r="T338" s="12"/>
      <c r="U338" s="12"/>
      <c r="V338" s="12"/>
      <c r="W338" s="12"/>
      <c r="X338" s="12"/>
      <c r="Y338" s="12"/>
    </row>
    <row r="339" spans="20:25">
      <c r="T339" s="12"/>
      <c r="U339" s="12"/>
      <c r="V339" s="12"/>
      <c r="W339" s="12"/>
      <c r="X339" s="12"/>
      <c r="Y339" s="12"/>
    </row>
    <row r="340" spans="20:25">
      <c r="T340" s="12"/>
      <c r="U340" s="12"/>
      <c r="V340" s="12"/>
      <c r="W340" s="12"/>
      <c r="X340" s="12"/>
      <c r="Y340" s="12"/>
    </row>
    <row r="341" spans="20:25">
      <c r="T341" s="12"/>
      <c r="U341" s="12"/>
      <c r="V341" s="12"/>
      <c r="W341" s="12"/>
      <c r="X341" s="12"/>
      <c r="Y341" s="12"/>
    </row>
    <row r="342" spans="20:25">
      <c r="T342" s="12"/>
      <c r="U342" s="12"/>
      <c r="V342" s="12"/>
      <c r="W342" s="12"/>
      <c r="X342" s="12"/>
      <c r="Y342" s="12"/>
    </row>
    <row r="343" spans="20:25">
      <c r="T343" s="12"/>
      <c r="U343" s="12"/>
      <c r="V343" s="12"/>
      <c r="W343" s="12"/>
      <c r="X343" s="12"/>
      <c r="Y343" s="12"/>
    </row>
    <row r="344" spans="20:25">
      <c r="T344" s="12"/>
      <c r="U344" s="12"/>
      <c r="V344" s="12"/>
      <c r="W344" s="12"/>
      <c r="X344" s="12"/>
      <c r="Y344" s="12"/>
    </row>
    <row r="345" spans="20:25">
      <c r="T345" s="12"/>
      <c r="U345" s="12"/>
      <c r="V345" s="12"/>
      <c r="W345" s="12"/>
      <c r="X345" s="12"/>
      <c r="Y345" s="12"/>
    </row>
    <row r="346" spans="20:25">
      <c r="T346" s="12"/>
      <c r="U346" s="12"/>
      <c r="V346" s="12"/>
      <c r="W346" s="12"/>
      <c r="X346" s="12"/>
      <c r="Y346" s="12"/>
    </row>
    <row r="347" spans="20:25">
      <c r="T347" s="12"/>
      <c r="U347" s="12"/>
      <c r="V347" s="12"/>
      <c r="W347" s="12"/>
      <c r="X347" s="12"/>
      <c r="Y347" s="12"/>
    </row>
    <row r="348" spans="20:25">
      <c r="T348" s="12"/>
      <c r="U348" s="12"/>
      <c r="V348" s="12"/>
      <c r="W348" s="12"/>
      <c r="X348" s="12"/>
      <c r="Y348" s="12"/>
    </row>
    <row r="349" spans="20:25">
      <c r="T349" s="12"/>
      <c r="U349" s="12"/>
      <c r="V349" s="12"/>
      <c r="W349" s="12"/>
      <c r="X349" s="12"/>
      <c r="Y349" s="12"/>
    </row>
    <row r="350" spans="20:25">
      <c r="T350" s="12"/>
      <c r="U350" s="12"/>
      <c r="V350" s="12"/>
      <c r="W350" s="12"/>
      <c r="X350" s="12"/>
      <c r="Y350" s="12"/>
    </row>
    <row r="351" spans="20:25">
      <c r="T351" s="12"/>
      <c r="U351" s="12"/>
      <c r="V351" s="12"/>
      <c r="W351" s="12"/>
      <c r="X351" s="12"/>
      <c r="Y351" s="12"/>
    </row>
    <row r="352" spans="20:25">
      <c r="T352" s="12"/>
      <c r="U352" s="12"/>
      <c r="V352" s="12"/>
      <c r="W352" s="12"/>
      <c r="X352" s="12"/>
      <c r="Y352" s="12"/>
    </row>
    <row r="353" spans="20:25">
      <c r="T353" s="12"/>
      <c r="U353" s="12"/>
      <c r="V353" s="12"/>
      <c r="W353" s="12"/>
      <c r="X353" s="12"/>
      <c r="Y353" s="12"/>
    </row>
    <row r="354" spans="20:25">
      <c r="T354" s="12"/>
      <c r="U354" s="12"/>
      <c r="V354" s="12"/>
      <c r="W354" s="12"/>
      <c r="X354" s="12"/>
      <c r="Y354" s="12"/>
    </row>
    <row r="355" spans="20:25">
      <c r="T355" s="12"/>
      <c r="U355" s="12"/>
      <c r="V355" s="12"/>
      <c r="W355" s="12"/>
      <c r="X355" s="12"/>
      <c r="Y355" s="12"/>
    </row>
    <row r="356" spans="20:25">
      <c r="T356" s="12"/>
      <c r="U356" s="12"/>
      <c r="V356" s="12"/>
      <c r="W356" s="12"/>
      <c r="X356" s="12"/>
      <c r="Y356" s="12"/>
    </row>
    <row r="357" spans="20:25">
      <c r="T357" s="12"/>
      <c r="U357" s="12"/>
      <c r="V357" s="12"/>
      <c r="W357" s="12"/>
      <c r="X357" s="12"/>
      <c r="Y357" s="12"/>
    </row>
    <row r="358" spans="20:25">
      <c r="T358" s="12"/>
      <c r="U358" s="12"/>
      <c r="V358" s="12"/>
      <c r="W358" s="12"/>
      <c r="X358" s="12"/>
      <c r="Y358" s="12"/>
    </row>
    <row r="359" spans="20:25">
      <c r="T359" s="12"/>
      <c r="U359" s="12"/>
      <c r="V359" s="12"/>
      <c r="W359" s="12"/>
      <c r="X359" s="12"/>
      <c r="Y359" s="12"/>
    </row>
    <row r="360" spans="20:25">
      <c r="T360" s="12"/>
      <c r="U360" s="12"/>
      <c r="V360" s="12"/>
      <c r="W360" s="12"/>
      <c r="X360" s="12"/>
      <c r="Y360" s="12"/>
    </row>
    <row r="361" spans="20:25">
      <c r="T361" s="12"/>
      <c r="U361" s="12"/>
      <c r="V361" s="12"/>
      <c r="W361" s="12"/>
      <c r="X361" s="12"/>
      <c r="Y361" s="12"/>
    </row>
    <row r="362" spans="20:25">
      <c r="T362" s="12"/>
      <c r="U362" s="12"/>
      <c r="V362" s="12"/>
      <c r="W362" s="12"/>
      <c r="X362" s="12"/>
      <c r="Y362" s="12"/>
    </row>
    <row r="363" spans="20:25">
      <c r="T363" s="12"/>
      <c r="U363" s="12"/>
      <c r="V363" s="12"/>
      <c r="W363" s="12"/>
      <c r="X363" s="12"/>
      <c r="Y363" s="12"/>
    </row>
    <row r="364" spans="20:25">
      <c r="T364" s="12"/>
      <c r="U364" s="12"/>
      <c r="V364" s="12"/>
      <c r="W364" s="12"/>
      <c r="X364" s="12"/>
      <c r="Y364" s="12"/>
    </row>
    <row r="365" spans="20:25">
      <c r="T365" s="12"/>
      <c r="U365" s="12"/>
      <c r="V365" s="12"/>
      <c r="W365" s="12"/>
      <c r="X365" s="12"/>
      <c r="Y365" s="12"/>
    </row>
    <row r="366" spans="20:25">
      <c r="T366" s="12"/>
      <c r="U366" s="12"/>
      <c r="V366" s="12"/>
      <c r="W366" s="12"/>
      <c r="X366" s="12"/>
      <c r="Y366" s="12"/>
    </row>
    <row r="367" spans="20:25">
      <c r="T367" s="12"/>
      <c r="U367" s="12"/>
      <c r="V367" s="12"/>
      <c r="W367" s="12"/>
      <c r="X367" s="12"/>
      <c r="Y367" s="12"/>
    </row>
    <row r="368" spans="20:25">
      <c r="T368" s="12"/>
      <c r="U368" s="12"/>
      <c r="V368" s="12"/>
      <c r="W368" s="12"/>
      <c r="X368" s="12"/>
      <c r="Y368" s="12"/>
    </row>
    <row r="369" spans="20:25">
      <c r="T369" s="12"/>
      <c r="U369" s="12"/>
      <c r="V369" s="12"/>
      <c r="W369" s="12"/>
      <c r="X369" s="12"/>
      <c r="Y369" s="12"/>
    </row>
    <row r="370" spans="20:25">
      <c r="T370" s="12"/>
      <c r="U370" s="12"/>
      <c r="V370" s="12"/>
      <c r="W370" s="12"/>
      <c r="X370" s="12"/>
      <c r="Y370" s="12"/>
    </row>
    <row r="371" spans="20:25">
      <c r="T371" s="12"/>
      <c r="U371" s="12"/>
      <c r="V371" s="12"/>
      <c r="W371" s="12"/>
      <c r="X371" s="12"/>
      <c r="Y371" s="12"/>
    </row>
    <row r="372" spans="20:25">
      <c r="T372" s="12"/>
      <c r="U372" s="12"/>
      <c r="V372" s="12"/>
      <c r="W372" s="12"/>
      <c r="X372" s="12"/>
      <c r="Y372" s="12"/>
    </row>
    <row r="373" spans="20:25">
      <c r="T373" s="12"/>
      <c r="U373" s="12"/>
      <c r="V373" s="12"/>
      <c r="W373" s="12"/>
      <c r="X373" s="12"/>
      <c r="Y373" s="12"/>
    </row>
    <row r="374" spans="20:25">
      <c r="T374" s="12"/>
      <c r="U374" s="12"/>
      <c r="V374" s="12"/>
      <c r="W374" s="12"/>
      <c r="X374" s="12"/>
      <c r="Y374" s="12"/>
    </row>
    <row r="375" spans="20:25">
      <c r="T375" s="12"/>
      <c r="U375" s="12"/>
      <c r="V375" s="12"/>
      <c r="W375" s="12"/>
      <c r="X375" s="12"/>
      <c r="Y375" s="12"/>
    </row>
    <row r="376" spans="20:25">
      <c r="T376" s="12"/>
      <c r="U376" s="12"/>
      <c r="V376" s="12"/>
      <c r="W376" s="12"/>
      <c r="X376" s="12"/>
      <c r="Y376" s="12"/>
    </row>
    <row r="377" spans="20:25">
      <c r="T377" s="12"/>
      <c r="U377" s="12"/>
      <c r="V377" s="12"/>
      <c r="W377" s="12"/>
      <c r="X377" s="12"/>
      <c r="Y377" s="12"/>
    </row>
  </sheetData>
  <mergeCells count="53">
    <mergeCell ref="D4:D6"/>
    <mergeCell ref="C4:C6"/>
    <mergeCell ref="B4:B6"/>
    <mergeCell ref="A4:A6"/>
    <mergeCell ref="F4:F6"/>
    <mergeCell ref="E4:E6"/>
    <mergeCell ref="G4:G6"/>
    <mergeCell ref="I4:I6"/>
    <mergeCell ref="E3:J3"/>
    <mergeCell ref="K4:K6"/>
    <mergeCell ref="L4:L6"/>
    <mergeCell ref="K3:P3"/>
    <mergeCell ref="O4:O6"/>
    <mergeCell ref="J4:J6"/>
    <mergeCell ref="N4:N6"/>
    <mergeCell ref="P4:P6"/>
    <mergeCell ref="H4:H6"/>
    <mergeCell ref="M4:M6"/>
    <mergeCell ref="X4:X6"/>
    <mergeCell ref="Y4:Y6"/>
    <mergeCell ref="W3:AB3"/>
    <mergeCell ref="Q3:V3"/>
    <mergeCell ref="Q4:Q6"/>
    <mergeCell ref="R4:R6"/>
    <mergeCell ref="S4:S6"/>
    <mergeCell ref="W4:W6"/>
    <mergeCell ref="T4:T6"/>
    <mergeCell ref="U4:U6"/>
    <mergeCell ref="V4:V6"/>
    <mergeCell ref="AC3:AH3"/>
    <mergeCell ref="AC4:AC6"/>
    <mergeCell ref="AD4:AD6"/>
    <mergeCell ref="AE4:AE6"/>
    <mergeCell ref="Z4:Z6"/>
    <mergeCell ref="AA4:AA6"/>
    <mergeCell ref="AF4:AF6"/>
    <mergeCell ref="AG4:AG6"/>
    <mergeCell ref="AB4:AB6"/>
    <mergeCell ref="AH4:AH6"/>
    <mergeCell ref="AI3:AN3"/>
    <mergeCell ref="AI4:AI6"/>
    <mergeCell ref="AJ4:AJ6"/>
    <mergeCell ref="AK4:AK6"/>
    <mergeCell ref="AL4:AL6"/>
    <mergeCell ref="AM4:AM6"/>
    <mergeCell ref="AN4:AN6"/>
    <mergeCell ref="AO3:AT3"/>
    <mergeCell ref="AO4:AO6"/>
    <mergeCell ref="AP4:AP6"/>
    <mergeCell ref="AQ4:AQ6"/>
    <mergeCell ref="AR4:AR6"/>
    <mergeCell ref="AS4:AS6"/>
    <mergeCell ref="AT4:AT6"/>
  </mergeCells>
  <phoneticPr fontId="10" type="noConversion"/>
  <printOptions horizontalCentered="1"/>
  <pageMargins left="0.31496062992125984" right="0.31496062992125984" top="0.35433070866141736" bottom="0.35433070866141736" header="0.31496062992125984" footer="0.31496062992125984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Gnman jamanakacuic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2014-09-25T05:04:46Z</dcterms:modified>
</cp:coreProperties>
</file>